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showInkAnnotation="0"/>
  <bookViews>
    <workbookView xWindow="-120" yWindow="-120" windowWidth="24240" windowHeight="13740"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8">Kont!$A$1:$Q$348</definedName>
    <definedName name="_xlnm.Print_Area" localSheetId="7">OBVEZE!$A$1:$F$109</definedName>
    <definedName name="_xlnm.Print_Area" localSheetId="9">Promjene!$A$1:$D$70</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c r="J1478"/>
  <c r="F348"/>
  <c r="F347"/>
  <c r="F346"/>
  <c r="F345"/>
  <c r="F344"/>
  <c r="F343"/>
  <c r="F342"/>
  <c r="M341"/>
  <c r="F341" s="1"/>
  <c r="B341" s="1"/>
  <c r="L341"/>
  <c r="E341"/>
  <c r="H340"/>
  <c r="G340"/>
  <c r="F340"/>
  <c r="F339"/>
  <c r="F338"/>
  <c r="F337"/>
  <c r="F336"/>
  <c r="H335"/>
  <c r="G335"/>
  <c r="F335"/>
  <c r="F334"/>
  <c r="H333"/>
  <c r="E333" s="1"/>
  <c r="B333" s="1"/>
  <c r="G333"/>
  <c r="F333"/>
  <c r="H332"/>
  <c r="G332"/>
  <c r="E332" s="1"/>
  <c r="B332" s="1"/>
  <c r="F332"/>
  <c r="H331"/>
  <c r="G331"/>
  <c r="E331" s="1"/>
  <c r="B331" s="1"/>
  <c r="F331"/>
  <c r="H330"/>
  <c r="G330"/>
  <c r="E330" s="1"/>
  <c r="B330" s="1"/>
  <c r="F330"/>
  <c r="H329"/>
  <c r="G329"/>
  <c r="F329"/>
  <c r="H328"/>
  <c r="G328"/>
  <c r="E328" s="1"/>
  <c r="B328" s="1"/>
  <c r="F328"/>
  <c r="H327"/>
  <c r="G327"/>
  <c r="F327"/>
  <c r="H326"/>
  <c r="G326"/>
  <c r="E326" s="1"/>
  <c r="B326" s="1"/>
  <c r="F326"/>
  <c r="H325"/>
  <c r="G325"/>
  <c r="F325"/>
  <c r="H324"/>
  <c r="G324"/>
  <c r="F324"/>
  <c r="E324"/>
  <c r="B324" s="1"/>
  <c r="H323"/>
  <c r="G323"/>
  <c r="F323"/>
  <c r="H322"/>
  <c r="G322"/>
  <c r="F322"/>
  <c r="H321"/>
  <c r="G321"/>
  <c r="F321"/>
  <c r="H320"/>
  <c r="G320"/>
  <c r="F320"/>
  <c r="H319"/>
  <c r="G319"/>
  <c r="F319"/>
  <c r="H318"/>
  <c r="G318"/>
  <c r="F318"/>
  <c r="H317"/>
  <c r="E317" s="1"/>
  <c r="B317" s="1"/>
  <c r="G317"/>
  <c r="F317"/>
  <c r="F316"/>
  <c r="F315"/>
  <c r="F314"/>
  <c r="H313"/>
  <c r="G313"/>
  <c r="F313"/>
  <c r="H312"/>
  <c r="G312"/>
  <c r="F312"/>
  <c r="H311"/>
  <c r="G311"/>
  <c r="F311"/>
  <c r="F310"/>
  <c r="F309"/>
  <c r="F308"/>
  <c r="H307"/>
  <c r="E307" s="1"/>
  <c r="B307" s="1"/>
  <c r="G307"/>
  <c r="F307"/>
  <c r="F306"/>
  <c r="H305"/>
  <c r="G305"/>
  <c r="F305"/>
  <c r="H304"/>
  <c r="G304"/>
  <c r="F304"/>
  <c r="H303"/>
  <c r="G303"/>
  <c r="F303"/>
  <c r="F302"/>
  <c r="F301"/>
  <c r="F300"/>
  <c r="F299"/>
  <c r="F298" s="1"/>
  <c r="F297"/>
  <c r="L296"/>
  <c r="F296" s="1"/>
  <c r="H296"/>
  <c r="F295"/>
  <c r="I294"/>
  <c r="H294"/>
  <c r="F294"/>
  <c r="E293"/>
  <c r="M292"/>
  <c r="L292"/>
  <c r="F292" s="1"/>
  <c r="B292" s="1"/>
  <c r="E292"/>
  <c r="M291"/>
  <c r="L291"/>
  <c r="F291"/>
  <c r="E291"/>
  <c r="M290"/>
  <c r="L290"/>
  <c r="F290"/>
  <c r="B290" s="1"/>
  <c r="E290"/>
  <c r="M289"/>
  <c r="L289"/>
  <c r="F289" s="1"/>
  <c r="B289" s="1"/>
  <c r="E289"/>
  <c r="M288"/>
  <c r="L288"/>
  <c r="F288" s="1"/>
  <c r="B288" s="1"/>
  <c r="E288"/>
  <c r="M287"/>
  <c r="F287" s="1"/>
  <c r="L287"/>
  <c r="E287"/>
  <c r="M286"/>
  <c r="F286" s="1"/>
  <c r="L286"/>
  <c r="E286"/>
  <c r="M285"/>
  <c r="L285"/>
  <c r="E285"/>
  <c r="M284"/>
  <c r="L284"/>
  <c r="F284" s="1"/>
  <c r="B284" s="1"/>
  <c r="E284"/>
  <c r="M283"/>
  <c r="L283"/>
  <c r="F283"/>
  <c r="E283"/>
  <c r="M282"/>
  <c r="L282"/>
  <c r="F282"/>
  <c r="B282" s="1"/>
  <c r="E282"/>
  <c r="M281"/>
  <c r="L281"/>
  <c r="F281" s="1"/>
  <c r="B281" s="1"/>
  <c r="E281"/>
  <c r="M280"/>
  <c r="L280"/>
  <c r="F280" s="1"/>
  <c r="B280" s="1"/>
  <c r="E280"/>
  <c r="M279"/>
  <c r="F279" s="1"/>
  <c r="L279"/>
  <c r="E279"/>
  <c r="M278"/>
  <c r="F278" s="1"/>
  <c r="B278" s="1"/>
  <c r="L278"/>
  <c r="E278"/>
  <c r="M277"/>
  <c r="L277"/>
  <c r="E277"/>
  <c r="M276"/>
  <c r="L276"/>
  <c r="F276" s="1"/>
  <c r="B276" s="1"/>
  <c r="E276"/>
  <c r="M275"/>
  <c r="L275"/>
  <c r="F275"/>
  <c r="E275"/>
  <c r="M274"/>
  <c r="L274"/>
  <c r="F274" s="1"/>
  <c r="B274" s="1"/>
  <c r="E274"/>
  <c r="M273"/>
  <c r="L273"/>
  <c r="F273" s="1"/>
  <c r="B273" s="1"/>
  <c r="E273"/>
  <c r="M272"/>
  <c r="L272"/>
  <c r="E272"/>
  <c r="M271"/>
  <c r="L271"/>
  <c r="F271" s="1"/>
  <c r="E271"/>
  <c r="M270"/>
  <c r="L270"/>
  <c r="F270" s="1"/>
  <c r="B270" s="1"/>
  <c r="E270"/>
  <c r="M269"/>
  <c r="L269"/>
  <c r="F269" s="1"/>
  <c r="B269" s="1"/>
  <c r="E269"/>
  <c r="M268"/>
  <c r="L268"/>
  <c r="F268" s="1"/>
  <c r="B268" s="1"/>
  <c r="E268"/>
  <c r="M267"/>
  <c r="L267"/>
  <c r="F267"/>
  <c r="E267"/>
  <c r="M266"/>
  <c r="L266"/>
  <c r="F266" s="1"/>
  <c r="E266"/>
  <c r="B266" s="1"/>
  <c r="M265"/>
  <c r="L265"/>
  <c r="E265"/>
  <c r="M264"/>
  <c r="L264"/>
  <c r="F264" s="1"/>
  <c r="B264" s="1"/>
  <c r="E264"/>
  <c r="M263"/>
  <c r="L263"/>
  <c r="F263"/>
  <c r="E263"/>
  <c r="M262"/>
  <c r="L262"/>
  <c r="F262" s="1"/>
  <c r="E262"/>
  <c r="M261"/>
  <c r="L261"/>
  <c r="F261" s="1"/>
  <c r="B261" s="1"/>
  <c r="E261"/>
  <c r="M260"/>
  <c r="L260"/>
  <c r="E260"/>
  <c r="M259"/>
  <c r="L259"/>
  <c r="F259" s="1"/>
  <c r="E259"/>
  <c r="M258"/>
  <c r="L258"/>
  <c r="F258" s="1"/>
  <c r="B258" s="1"/>
  <c r="E258"/>
  <c r="M257"/>
  <c r="L257"/>
  <c r="F257" s="1"/>
  <c r="B257" s="1"/>
  <c r="E257"/>
  <c r="M256"/>
  <c r="L256"/>
  <c r="E256"/>
  <c r="M255"/>
  <c r="L255"/>
  <c r="F255" s="1"/>
  <c r="E255"/>
  <c r="M254"/>
  <c r="L254"/>
  <c r="E254"/>
  <c r="M253"/>
  <c r="L253"/>
  <c r="F253" s="1"/>
  <c r="B253" s="1"/>
  <c r="E253"/>
  <c r="M252"/>
  <c r="L252"/>
  <c r="F252" s="1"/>
  <c r="E252"/>
  <c r="M251"/>
  <c r="L251"/>
  <c r="F251"/>
  <c r="E251"/>
  <c r="M250"/>
  <c r="L250"/>
  <c r="F250" s="1"/>
  <c r="B250" s="1"/>
  <c r="E250"/>
  <c r="M249"/>
  <c r="L249"/>
  <c r="E249"/>
  <c r="M248"/>
  <c r="L248"/>
  <c r="F248" s="1"/>
  <c r="E248"/>
  <c r="M247"/>
  <c r="L247"/>
  <c r="F247"/>
  <c r="E247"/>
  <c r="M246"/>
  <c r="L246"/>
  <c r="F246" s="1"/>
  <c r="B246" s="1"/>
  <c r="E246"/>
  <c r="M245"/>
  <c r="L245"/>
  <c r="F245" s="1"/>
  <c r="B245" s="1"/>
  <c r="E245"/>
  <c r="M244"/>
  <c r="L244"/>
  <c r="E244"/>
  <c r="M243"/>
  <c r="L243"/>
  <c r="E243"/>
  <c r="M242"/>
  <c r="L242"/>
  <c r="E242"/>
  <c r="M241"/>
  <c r="L241"/>
  <c r="E241"/>
  <c r="M240"/>
  <c r="L240"/>
  <c r="E240"/>
  <c r="M239"/>
  <c r="F239" s="1"/>
  <c r="L239"/>
  <c r="E239"/>
  <c r="M238"/>
  <c r="L238"/>
  <c r="E238"/>
  <c r="M237"/>
  <c r="L237"/>
  <c r="E237"/>
  <c r="M236"/>
  <c r="L236"/>
  <c r="E236"/>
  <c r="M235"/>
  <c r="L235"/>
  <c r="F235"/>
  <c r="E235"/>
  <c r="M234"/>
  <c r="L234"/>
  <c r="F234"/>
  <c r="E234"/>
  <c r="M233"/>
  <c r="L233"/>
  <c r="F233" s="1"/>
  <c r="B233" s="1"/>
  <c r="E233"/>
  <c r="M232"/>
  <c r="L232"/>
  <c r="E232"/>
  <c r="M231"/>
  <c r="L231"/>
  <c r="F231" s="1"/>
  <c r="E231"/>
  <c r="M230"/>
  <c r="L230"/>
  <c r="E230"/>
  <c r="M229"/>
  <c r="L229"/>
  <c r="F229" s="1"/>
  <c r="B229" s="1"/>
  <c r="E229"/>
  <c r="E228"/>
  <c r="F227"/>
  <c r="F226"/>
  <c r="F225"/>
  <c r="F224"/>
  <c r="F223"/>
  <c r="F222"/>
  <c r="F221"/>
  <c r="F220"/>
  <c r="F219"/>
  <c r="F218"/>
  <c r="F217"/>
  <c r="F216"/>
  <c r="F215"/>
  <c r="F214"/>
  <c r="F213"/>
  <c r="F212"/>
  <c r="F211"/>
  <c r="F210"/>
  <c r="F209"/>
  <c r="F208"/>
  <c r="F206"/>
  <c r="F205"/>
  <c r="F204"/>
  <c r="F203"/>
  <c r="F202"/>
  <c r="F201"/>
  <c r="F200"/>
  <c r="F199"/>
  <c r="F198"/>
  <c r="F197"/>
  <c r="F196"/>
  <c r="F195"/>
  <c r="F194"/>
  <c r="F193"/>
  <c r="F192"/>
  <c r="F191"/>
  <c r="F190"/>
  <c r="F189"/>
  <c r="F188"/>
  <c r="F187"/>
  <c r="F186"/>
  <c r="F185"/>
  <c r="F184"/>
  <c r="F183"/>
  <c r="F182"/>
  <c r="F181"/>
  <c r="F180"/>
  <c r="F179"/>
  <c r="F178"/>
  <c r="F177"/>
  <c r="F176"/>
  <c r="F175"/>
  <c r="F174"/>
  <c r="H173"/>
  <c r="E173" s="1"/>
  <c r="B173" s="1"/>
  <c r="G173"/>
  <c r="F173"/>
  <c r="H172"/>
  <c r="G172"/>
  <c r="E172" s="1"/>
  <c r="B172" s="1"/>
  <c r="F172"/>
  <c r="H171"/>
  <c r="G171"/>
  <c r="E171" s="1"/>
  <c r="B171" s="1"/>
  <c r="F171"/>
  <c r="H170"/>
  <c r="G170"/>
  <c r="E170" s="1"/>
  <c r="B170" s="1"/>
  <c r="F170"/>
  <c r="H169"/>
  <c r="E169" s="1"/>
  <c r="B169" s="1"/>
  <c r="G169"/>
  <c r="F169"/>
  <c r="H168"/>
  <c r="G168"/>
  <c r="E168" s="1"/>
  <c r="B168" s="1"/>
  <c r="F168"/>
  <c r="H167"/>
  <c r="G167"/>
  <c r="F167"/>
  <c r="H166"/>
  <c r="G166"/>
  <c r="E166" s="1"/>
  <c r="B166" s="1"/>
  <c r="F166"/>
  <c r="H165"/>
  <c r="G165"/>
  <c r="F165"/>
  <c r="H164"/>
  <c r="G164"/>
  <c r="F164"/>
  <c r="E164"/>
  <c r="B164" s="1"/>
  <c r="H163"/>
  <c r="G163"/>
  <c r="F163"/>
  <c r="H162"/>
  <c r="G162"/>
  <c r="F162"/>
  <c r="H161"/>
  <c r="G161"/>
  <c r="F161"/>
  <c r="H160"/>
  <c r="G160"/>
  <c r="F160"/>
  <c r="E160"/>
  <c r="B160" s="1"/>
  <c r="H159"/>
  <c r="G159"/>
  <c r="E159" s="1"/>
  <c r="B159" s="1"/>
  <c r="F159"/>
  <c r="H158"/>
  <c r="G158"/>
  <c r="F158"/>
  <c r="H157"/>
  <c r="G157"/>
  <c r="E157" s="1"/>
  <c r="B157" s="1"/>
  <c r="F157"/>
  <c r="F156"/>
  <c r="H155"/>
  <c r="G155"/>
  <c r="F155"/>
  <c r="H154"/>
  <c r="G154"/>
  <c r="F154"/>
  <c r="H153"/>
  <c r="G153"/>
  <c r="E153" s="1"/>
  <c r="B153" s="1"/>
  <c r="F153"/>
  <c r="H152"/>
  <c r="G152"/>
  <c r="E152" s="1"/>
  <c r="B152" s="1"/>
  <c r="F152"/>
  <c r="H151"/>
  <c r="G151"/>
  <c r="E151" s="1"/>
  <c r="B151" s="1"/>
  <c r="F151"/>
  <c r="H150"/>
  <c r="G150"/>
  <c r="E150" s="1"/>
  <c r="B150" s="1"/>
  <c r="F150"/>
  <c r="H149"/>
  <c r="G149"/>
  <c r="F149"/>
  <c r="E149"/>
  <c r="B149" s="1"/>
  <c r="H148"/>
  <c r="G148"/>
  <c r="F148"/>
  <c r="E148"/>
  <c r="B148" s="1"/>
  <c r="H147"/>
  <c r="G147"/>
  <c r="F147"/>
  <c r="H146"/>
  <c r="G146"/>
  <c r="F146"/>
  <c r="H145"/>
  <c r="G145"/>
  <c r="E145" s="1"/>
  <c r="B145" s="1"/>
  <c r="F145"/>
  <c r="H144"/>
  <c r="G144"/>
  <c r="E144" s="1"/>
  <c r="B144" s="1"/>
  <c r="F144"/>
  <c r="H143"/>
  <c r="G143"/>
  <c r="E143" s="1"/>
  <c r="B143" s="1"/>
  <c r="F143"/>
  <c r="H142"/>
  <c r="G142"/>
  <c r="E142" s="1"/>
  <c r="B142" s="1"/>
  <c r="F142"/>
  <c r="H141"/>
  <c r="G141"/>
  <c r="F141"/>
  <c r="E141"/>
  <c r="B141" s="1"/>
  <c r="H140"/>
  <c r="G140"/>
  <c r="F140"/>
  <c r="E140"/>
  <c r="B140" s="1"/>
  <c r="H139"/>
  <c r="G139"/>
  <c r="F139"/>
  <c r="H138"/>
  <c r="G138"/>
  <c r="F138"/>
  <c r="H137"/>
  <c r="G137"/>
  <c r="E137" s="1"/>
  <c r="B137" s="1"/>
  <c r="F137"/>
  <c r="H136"/>
  <c r="G136"/>
  <c r="E136" s="1"/>
  <c r="B136" s="1"/>
  <c r="F136"/>
  <c r="H135"/>
  <c r="G135"/>
  <c r="E135" s="1"/>
  <c r="B135" s="1"/>
  <c r="F135"/>
  <c r="H134"/>
  <c r="G134"/>
  <c r="E134" s="1"/>
  <c r="B134" s="1"/>
  <c r="F134"/>
  <c r="H133"/>
  <c r="G133"/>
  <c r="F133"/>
  <c r="E133"/>
  <c r="B133" s="1"/>
  <c r="H132"/>
  <c r="G132"/>
  <c r="F132"/>
  <c r="E132"/>
  <c r="B132" s="1"/>
  <c r="H131"/>
  <c r="G131"/>
  <c r="F131"/>
  <c r="H130"/>
  <c r="G130"/>
  <c r="F130"/>
  <c r="H129"/>
  <c r="G129"/>
  <c r="E129" s="1"/>
  <c r="B129" s="1"/>
  <c r="F129"/>
  <c r="H128"/>
  <c r="G128"/>
  <c r="E128" s="1"/>
  <c r="B128" s="1"/>
  <c r="F128"/>
  <c r="H127"/>
  <c r="G127"/>
  <c r="E127" s="1"/>
  <c r="B127" s="1"/>
  <c r="F127"/>
  <c r="H126"/>
  <c r="G126"/>
  <c r="E126" s="1"/>
  <c r="B126" s="1"/>
  <c r="F126"/>
  <c r="H125"/>
  <c r="G125"/>
  <c r="F125"/>
  <c r="E125"/>
  <c r="B125" s="1"/>
  <c r="H124"/>
  <c r="G124"/>
  <c r="F124"/>
  <c r="E124"/>
  <c r="B124" s="1"/>
  <c r="H123"/>
  <c r="G123"/>
  <c r="F123"/>
  <c r="H122"/>
  <c r="G122"/>
  <c r="F122"/>
  <c r="H121"/>
  <c r="G121"/>
  <c r="E121" s="1"/>
  <c r="B121" s="1"/>
  <c r="F121"/>
  <c r="H120"/>
  <c r="G120"/>
  <c r="E120" s="1"/>
  <c r="B120" s="1"/>
  <c r="F120"/>
  <c r="H119"/>
  <c r="G119"/>
  <c r="E119" s="1"/>
  <c r="B119" s="1"/>
  <c r="F119"/>
  <c r="H118"/>
  <c r="G118"/>
  <c r="E118" s="1"/>
  <c r="B118" s="1"/>
  <c r="F118"/>
  <c r="H117"/>
  <c r="G117"/>
  <c r="F117"/>
  <c r="E117"/>
  <c r="B117" s="1"/>
  <c r="H116"/>
  <c r="G116"/>
  <c r="F116"/>
  <c r="E116"/>
  <c r="B116" s="1"/>
  <c r="H115"/>
  <c r="G115"/>
  <c r="F115"/>
  <c r="H114"/>
  <c r="G114"/>
  <c r="F114"/>
  <c r="H113"/>
  <c r="G113"/>
  <c r="E113" s="1"/>
  <c r="B113" s="1"/>
  <c r="F113"/>
  <c r="H112"/>
  <c r="G112"/>
  <c r="E112" s="1"/>
  <c r="B112" s="1"/>
  <c r="F112"/>
  <c r="H111"/>
  <c r="G111"/>
  <c r="E111" s="1"/>
  <c r="B111" s="1"/>
  <c r="F111"/>
  <c r="H110"/>
  <c r="G110"/>
  <c r="E110" s="1"/>
  <c r="B110" s="1"/>
  <c r="F110"/>
  <c r="H109"/>
  <c r="G109"/>
  <c r="F109"/>
  <c r="E109"/>
  <c r="B109" s="1"/>
  <c r="H108"/>
  <c r="G108"/>
  <c r="F108"/>
  <c r="E108"/>
  <c r="B108" s="1"/>
  <c r="H107"/>
  <c r="G107"/>
  <c r="F107"/>
  <c r="H106"/>
  <c r="G106"/>
  <c r="F106"/>
  <c r="H105"/>
  <c r="G105"/>
  <c r="E105" s="1"/>
  <c r="B105" s="1"/>
  <c r="F105"/>
  <c r="H104"/>
  <c r="G104"/>
  <c r="E104" s="1"/>
  <c r="B104" s="1"/>
  <c r="F104"/>
  <c r="H103"/>
  <c r="G103"/>
  <c r="E103" s="1"/>
  <c r="B103" s="1"/>
  <c r="F103"/>
  <c r="H102"/>
  <c r="G102"/>
  <c r="E102" s="1"/>
  <c r="B102" s="1"/>
  <c r="F102"/>
  <c r="H101"/>
  <c r="G101"/>
  <c r="F101"/>
  <c r="E101"/>
  <c r="B101" s="1"/>
  <c r="H100"/>
  <c r="G100"/>
  <c r="F100"/>
  <c r="E100"/>
  <c r="B100" s="1"/>
  <c r="H99"/>
  <c r="G99"/>
  <c r="F99"/>
  <c r="H98"/>
  <c r="G98"/>
  <c r="F98"/>
  <c r="H97"/>
  <c r="G97"/>
  <c r="E97" s="1"/>
  <c r="B97" s="1"/>
  <c r="F97"/>
  <c r="H96"/>
  <c r="G96"/>
  <c r="E96" s="1"/>
  <c r="B96" s="1"/>
  <c r="F96"/>
  <c r="H95"/>
  <c r="G95"/>
  <c r="E95" s="1"/>
  <c r="B95" s="1"/>
  <c r="F95"/>
  <c r="H94"/>
  <c r="G94"/>
  <c r="E94" s="1"/>
  <c r="B94" s="1"/>
  <c r="F94"/>
  <c r="H93"/>
  <c r="G93"/>
  <c r="F93"/>
  <c r="E93"/>
  <c r="B93" s="1"/>
  <c r="H92"/>
  <c r="G92"/>
  <c r="F92"/>
  <c r="E92"/>
  <c r="B92" s="1"/>
  <c r="H91"/>
  <c r="G91"/>
  <c r="F91"/>
  <c r="H90"/>
  <c r="G90"/>
  <c r="F90"/>
  <c r="H89"/>
  <c r="G89"/>
  <c r="E89" s="1"/>
  <c r="B89" s="1"/>
  <c r="F89"/>
  <c r="H88"/>
  <c r="G88"/>
  <c r="E88" s="1"/>
  <c r="B88" s="1"/>
  <c r="F88"/>
  <c r="H87"/>
  <c r="G87"/>
  <c r="E87" s="1"/>
  <c r="B87" s="1"/>
  <c r="F87"/>
  <c r="H86"/>
  <c r="G86"/>
  <c r="E86" s="1"/>
  <c r="B86" s="1"/>
  <c r="F86"/>
  <c r="H85"/>
  <c r="G85"/>
  <c r="F85"/>
  <c r="E85"/>
  <c r="B85" s="1"/>
  <c r="H84"/>
  <c r="G84"/>
  <c r="F84"/>
  <c r="E84"/>
  <c r="B84" s="1"/>
  <c r="H83"/>
  <c r="G83"/>
  <c r="F83"/>
  <c r="H82"/>
  <c r="G82"/>
  <c r="F82"/>
  <c r="H81"/>
  <c r="G81"/>
  <c r="F81"/>
  <c r="H80"/>
  <c r="G80"/>
  <c r="F80"/>
  <c r="E80"/>
  <c r="B80" s="1"/>
  <c r="H79"/>
  <c r="G79"/>
  <c r="E79" s="1"/>
  <c r="B79" s="1"/>
  <c r="F79"/>
  <c r="H78"/>
  <c r="G78"/>
  <c r="F78"/>
  <c r="H77"/>
  <c r="E77" s="1"/>
  <c r="B77" s="1"/>
  <c r="G77"/>
  <c r="F77"/>
  <c r="H76"/>
  <c r="G76"/>
  <c r="E76" s="1"/>
  <c r="B76" s="1"/>
  <c r="F76"/>
  <c r="H75"/>
  <c r="G75"/>
  <c r="E75" s="1"/>
  <c r="B75" s="1"/>
  <c r="F75"/>
  <c r="H74"/>
  <c r="G74"/>
  <c r="E74" s="1"/>
  <c r="B74" s="1"/>
  <c r="F74"/>
  <c r="H73"/>
  <c r="G73"/>
  <c r="F73"/>
  <c r="E73"/>
  <c r="B73" s="1"/>
  <c r="H72"/>
  <c r="G72"/>
  <c r="F72"/>
  <c r="E72"/>
  <c r="B72" s="1"/>
  <c r="H71"/>
  <c r="G71"/>
  <c r="F71"/>
  <c r="H70"/>
  <c r="G70"/>
  <c r="F70"/>
  <c r="H69"/>
  <c r="G69"/>
  <c r="E69" s="1"/>
  <c r="B69" s="1"/>
  <c r="F69"/>
  <c r="H68"/>
  <c r="G68"/>
  <c r="E68" s="1"/>
  <c r="B68" s="1"/>
  <c r="F68"/>
  <c r="H67"/>
  <c r="G67"/>
  <c r="F67"/>
  <c r="H66"/>
  <c r="G66"/>
  <c r="E66" s="1"/>
  <c r="B66" s="1"/>
  <c r="F66"/>
  <c r="H65"/>
  <c r="G65"/>
  <c r="F65"/>
  <c r="E65"/>
  <c r="B65" s="1"/>
  <c r="H64"/>
  <c r="G64"/>
  <c r="F64"/>
  <c r="E64"/>
  <c r="B64" s="1"/>
  <c r="H63"/>
  <c r="G63"/>
  <c r="F63"/>
  <c r="H62"/>
  <c r="G62"/>
  <c r="F62"/>
  <c r="H61"/>
  <c r="G61"/>
  <c r="E61" s="1"/>
  <c r="B61" s="1"/>
  <c r="F61"/>
  <c r="H60"/>
  <c r="G60"/>
  <c r="E60" s="1"/>
  <c r="B60" s="1"/>
  <c r="F60"/>
  <c r="H59"/>
  <c r="G59"/>
  <c r="E59" s="1"/>
  <c r="B59" s="1"/>
  <c r="F59"/>
  <c r="H58"/>
  <c r="G58"/>
  <c r="F58"/>
  <c r="H57"/>
  <c r="E57" s="1"/>
  <c r="B57" s="1"/>
  <c r="G57"/>
  <c r="F57"/>
  <c r="H56"/>
  <c r="G56"/>
  <c r="F56"/>
  <c r="H55"/>
  <c r="G55"/>
  <c r="F55"/>
  <c r="H54"/>
  <c r="G54"/>
  <c r="F54"/>
  <c r="H53"/>
  <c r="G53"/>
  <c r="F53"/>
  <c r="H52"/>
  <c r="G52"/>
  <c r="F52"/>
  <c r="H51"/>
  <c r="G51"/>
  <c r="F51"/>
  <c r="H50"/>
  <c r="G50"/>
  <c r="F50"/>
  <c r="H49"/>
  <c r="E49" s="1"/>
  <c r="B49" s="1"/>
  <c r="G49"/>
  <c r="F49"/>
  <c r="H48"/>
  <c r="E48" s="1"/>
  <c r="B48" s="1"/>
  <c r="G48"/>
  <c r="F48"/>
  <c r="H47"/>
  <c r="G47"/>
  <c r="F47"/>
  <c r="H46"/>
  <c r="G46"/>
  <c r="F46"/>
  <c r="H45"/>
  <c r="G45"/>
  <c r="F45"/>
  <c r="H44"/>
  <c r="G44"/>
  <c r="F44"/>
  <c r="E44"/>
  <c r="B44" s="1"/>
  <c r="H43"/>
  <c r="G43"/>
  <c r="F43"/>
  <c r="H42"/>
  <c r="G42"/>
  <c r="F42"/>
  <c r="H41"/>
  <c r="E41" s="1"/>
  <c r="B41" s="1"/>
  <c r="G41"/>
  <c r="F41"/>
  <c r="H40"/>
  <c r="G40"/>
  <c r="E40" s="1"/>
  <c r="B40" s="1"/>
  <c r="F40"/>
  <c r="H39"/>
  <c r="G39"/>
  <c r="E39" s="1"/>
  <c r="B39" s="1"/>
  <c r="F39"/>
  <c r="H38"/>
  <c r="G38"/>
  <c r="F38"/>
  <c r="H37"/>
  <c r="G37"/>
  <c r="F37"/>
  <c r="H36"/>
  <c r="G36"/>
  <c r="F36"/>
  <c r="H35"/>
  <c r="G35"/>
  <c r="F35"/>
  <c r="H34"/>
  <c r="G34"/>
  <c r="F34"/>
  <c r="H33"/>
  <c r="E33" s="1"/>
  <c r="B33" s="1"/>
  <c r="G33"/>
  <c r="F33"/>
  <c r="H32"/>
  <c r="G32"/>
  <c r="F32"/>
  <c r="H31"/>
  <c r="G31"/>
  <c r="F31"/>
  <c r="H30"/>
  <c r="G30"/>
  <c r="F30"/>
  <c r="H29"/>
  <c r="G29"/>
  <c r="F29"/>
  <c r="H28"/>
  <c r="E28" s="1"/>
  <c r="B28" s="1"/>
  <c r="G28"/>
  <c r="F28"/>
  <c r="H27"/>
  <c r="G27"/>
  <c r="F27"/>
  <c r="H26"/>
  <c r="G26"/>
  <c r="E26" s="1"/>
  <c r="B26" s="1"/>
  <c r="F26"/>
  <c r="H25"/>
  <c r="E25" s="1"/>
  <c r="B25" s="1"/>
  <c r="G25"/>
  <c r="F25"/>
  <c r="F24"/>
  <c r="F4"/>
  <c r="O3"/>
  <c r="G296" s="1"/>
  <c r="E296" s="1"/>
  <c r="B296" s="1"/>
  <c r="I3"/>
  <c r="G207" s="1"/>
  <c r="E207" s="1"/>
  <c r="H3"/>
  <c r="G3"/>
  <c r="D104" i="8"/>
  <c r="D97"/>
  <c r="D92"/>
  <c r="D87"/>
  <c r="D82"/>
  <c r="D77"/>
  <c r="D72"/>
  <c r="D67"/>
  <c r="D62"/>
  <c r="D57"/>
  <c r="D51" s="1"/>
  <c r="D45" s="1"/>
  <c r="I40" i="3" s="1"/>
  <c r="D52" i="8"/>
  <c r="D46"/>
  <c r="D37"/>
  <c r="D27"/>
  <c r="C1604" i="1" s="1"/>
  <c r="D18" i="8"/>
  <c r="D8"/>
  <c r="D6"/>
  <c r="C1583" i="1" s="1"/>
  <c r="E44" i="7"/>
  <c r="D44"/>
  <c r="E39"/>
  <c r="D39"/>
  <c r="D38" s="1"/>
  <c r="E38"/>
  <c r="E30"/>
  <c r="D30"/>
  <c r="E23"/>
  <c r="D23"/>
  <c r="D22" s="1"/>
  <c r="E14"/>
  <c r="D14"/>
  <c r="E7"/>
  <c r="E6" s="1"/>
  <c r="D1539" i="1" s="1"/>
  <c r="D7" i="7"/>
  <c r="D6" s="1"/>
  <c r="F140" i="6"/>
  <c r="F139"/>
  <c r="F138"/>
  <c r="F137"/>
  <c r="F136"/>
  <c r="F135"/>
  <c r="F134"/>
  <c r="F133"/>
  <c r="F132"/>
  <c r="F131"/>
  <c r="E130"/>
  <c r="E129" s="1"/>
  <c r="D130"/>
  <c r="D129" s="1"/>
  <c r="F129" s="1"/>
  <c r="F128"/>
  <c r="F127"/>
  <c r="F126"/>
  <c r="F125"/>
  <c r="F124"/>
  <c r="F123"/>
  <c r="E122"/>
  <c r="D122"/>
  <c r="F122" s="1"/>
  <c r="F121"/>
  <c r="F120"/>
  <c r="F119"/>
  <c r="F118"/>
  <c r="E118"/>
  <c r="D118"/>
  <c r="F117"/>
  <c r="F116"/>
  <c r="F115"/>
  <c r="E115"/>
  <c r="D115"/>
  <c r="D114" s="1"/>
  <c r="F114" s="1"/>
  <c r="E114"/>
  <c r="F113"/>
  <c r="F112"/>
  <c r="F111"/>
  <c r="F110"/>
  <c r="F109"/>
  <c r="F108"/>
  <c r="F107"/>
  <c r="E107"/>
  <c r="D107"/>
  <c r="F106"/>
  <c r="F105"/>
  <c r="F104"/>
  <c r="F103"/>
  <c r="F102"/>
  <c r="F101"/>
  <c r="F100"/>
  <c r="E99"/>
  <c r="D99"/>
  <c r="F99" s="1"/>
  <c r="F98"/>
  <c r="F97"/>
  <c r="F96"/>
  <c r="F95"/>
  <c r="E94"/>
  <c r="D94"/>
  <c r="F94" s="1"/>
  <c r="F93"/>
  <c r="F92"/>
  <c r="F91"/>
  <c r="F90"/>
  <c r="E90"/>
  <c r="E89" s="1"/>
  <c r="D90"/>
  <c r="D89"/>
  <c r="F88"/>
  <c r="F87"/>
  <c r="F86"/>
  <c r="F85"/>
  <c r="F84"/>
  <c r="F83"/>
  <c r="F82"/>
  <c r="E82"/>
  <c r="D82"/>
  <c r="F81"/>
  <c r="F80"/>
  <c r="F79"/>
  <c r="F78"/>
  <c r="F77"/>
  <c r="F76"/>
  <c r="F75"/>
  <c r="E75"/>
  <c r="D75"/>
  <c r="F74"/>
  <c r="F73"/>
  <c r="F72"/>
  <c r="F71"/>
  <c r="F70"/>
  <c r="F69"/>
  <c r="F68"/>
  <c r="F67"/>
  <c r="F66"/>
  <c r="E66"/>
  <c r="D66"/>
  <c r="F65"/>
  <c r="F64"/>
  <c r="F63"/>
  <c r="F62"/>
  <c r="E61"/>
  <c r="D61"/>
  <c r="F61" s="1"/>
  <c r="F60"/>
  <c r="F59"/>
  <c r="F58"/>
  <c r="F57"/>
  <c r="F56"/>
  <c r="F55"/>
  <c r="F54"/>
  <c r="E54"/>
  <c r="D54"/>
  <c r="F53"/>
  <c r="F52"/>
  <c r="F51"/>
  <c r="E50"/>
  <c r="D50"/>
  <c r="F50" s="1"/>
  <c r="F49"/>
  <c r="F48"/>
  <c r="F47"/>
  <c r="F46"/>
  <c r="F45"/>
  <c r="F44"/>
  <c r="E43"/>
  <c r="E35" s="1"/>
  <c r="D43"/>
  <c r="F43" s="1"/>
  <c r="F42"/>
  <c r="F41"/>
  <c r="F40"/>
  <c r="F39"/>
  <c r="E39"/>
  <c r="D39"/>
  <c r="F38"/>
  <c r="F37"/>
  <c r="E36"/>
  <c r="D36"/>
  <c r="D35" s="1"/>
  <c r="F35" s="1"/>
  <c r="F34"/>
  <c r="F33"/>
  <c r="F32"/>
  <c r="F31"/>
  <c r="F30"/>
  <c r="F29"/>
  <c r="E28"/>
  <c r="D28"/>
  <c r="F28" s="1"/>
  <c r="F27"/>
  <c r="F26"/>
  <c r="F25"/>
  <c r="F24"/>
  <c r="F23"/>
  <c r="E22"/>
  <c r="D22"/>
  <c r="F22" s="1"/>
  <c r="F21"/>
  <c r="F20"/>
  <c r="F19"/>
  <c r="F18"/>
  <c r="F17"/>
  <c r="F16"/>
  <c r="F15"/>
  <c r="F14"/>
  <c r="F13"/>
  <c r="E13"/>
  <c r="D13"/>
  <c r="F12"/>
  <c r="F11"/>
  <c r="E10"/>
  <c r="D10"/>
  <c r="F10" s="1"/>
  <c r="F9"/>
  <c r="F8"/>
  <c r="F7"/>
  <c r="F6"/>
  <c r="E6"/>
  <c r="E5" s="1"/>
  <c r="E141" s="1"/>
  <c r="D6"/>
  <c r="D5"/>
  <c r="F397" i="5"/>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8"/>
  <c r="E297"/>
  <c r="F297" s="1"/>
  <c r="D297"/>
  <c r="D296" s="1"/>
  <c r="F296" s="1"/>
  <c r="E296"/>
  <c r="D1300" i="1" s="1"/>
  <c r="F295" i="5"/>
  <c r="F294"/>
  <c r="F293"/>
  <c r="F292"/>
  <c r="E291"/>
  <c r="D1295" i="1" s="1"/>
  <c r="D291" i="5"/>
  <c r="F290"/>
  <c r="F289"/>
  <c r="F288"/>
  <c r="F287"/>
  <c r="F286"/>
  <c r="F285"/>
  <c r="F284"/>
  <c r="F283"/>
  <c r="F282"/>
  <c r="F281"/>
  <c r="F280"/>
  <c r="F279"/>
  <c r="F278"/>
  <c r="E277"/>
  <c r="D1281" i="1" s="1"/>
  <c r="D277" i="5"/>
  <c r="F276"/>
  <c r="F275"/>
  <c r="F273"/>
  <c r="F272"/>
  <c r="F271"/>
  <c r="F270"/>
  <c r="F269"/>
  <c r="F268"/>
  <c r="F267"/>
  <c r="F266"/>
  <c r="F265"/>
  <c r="F264"/>
  <c r="E264"/>
  <c r="D264"/>
  <c r="F263"/>
  <c r="F262"/>
  <c r="F261"/>
  <c r="E260"/>
  <c r="D1264" i="1" s="1"/>
  <c r="D260" i="5"/>
  <c r="F259"/>
  <c r="F258"/>
  <c r="F257"/>
  <c r="E256"/>
  <c r="F256" s="1"/>
  <c r="D256"/>
  <c r="D255"/>
  <c r="F255" s="1"/>
  <c r="F254"/>
  <c r="F253"/>
  <c r="E252"/>
  <c r="D252"/>
  <c r="C1256" i="1" s="1"/>
  <c r="F250" i="5"/>
  <c r="F249"/>
  <c r="E248"/>
  <c r="F248" s="1"/>
  <c r="D248"/>
  <c r="F247"/>
  <c r="F246"/>
  <c r="F245"/>
  <c r="F244"/>
  <c r="F243"/>
  <c r="F242"/>
  <c r="F241"/>
  <c r="F240"/>
  <c r="F239"/>
  <c r="F238"/>
  <c r="F237"/>
  <c r="E237"/>
  <c r="D237"/>
  <c r="F236"/>
  <c r="F235"/>
  <c r="F234"/>
  <c r="F233"/>
  <c r="F232"/>
  <c r="F231"/>
  <c r="F230"/>
  <c r="F229"/>
  <c r="F228"/>
  <c r="F227"/>
  <c r="F226"/>
  <c r="F225"/>
  <c r="F224"/>
  <c r="F223"/>
  <c r="F222"/>
  <c r="F221"/>
  <c r="F220"/>
  <c r="E220"/>
  <c r="E219" s="1"/>
  <c r="H339" i="9" s="1"/>
  <c r="D220" i="5"/>
  <c r="D219"/>
  <c r="F219" s="1"/>
  <c r="F218"/>
  <c r="F217"/>
  <c r="F216"/>
  <c r="F215"/>
  <c r="F214"/>
  <c r="F213"/>
  <c r="F212"/>
  <c r="F211"/>
  <c r="E211"/>
  <c r="D211"/>
  <c r="F210"/>
  <c r="F209"/>
  <c r="F208"/>
  <c r="F207"/>
  <c r="F206"/>
  <c r="F205"/>
  <c r="E204"/>
  <c r="D204"/>
  <c r="D203" s="1"/>
  <c r="E203"/>
  <c r="H338" i="9" s="1"/>
  <c r="F202" i="5"/>
  <c r="F201"/>
  <c r="F200"/>
  <c r="F199"/>
  <c r="F198"/>
  <c r="E197"/>
  <c r="H337" i="9" s="1"/>
  <c r="D197" i="5"/>
  <c r="G337" i="9" s="1"/>
  <c r="F196" i="5"/>
  <c r="F195"/>
  <c r="F194"/>
  <c r="F193"/>
  <c r="F192"/>
  <c r="F191"/>
  <c r="F190"/>
  <c r="F189"/>
  <c r="F188"/>
  <c r="F187"/>
  <c r="E186"/>
  <c r="D186"/>
  <c r="F186" s="1"/>
  <c r="F185"/>
  <c r="F184"/>
  <c r="F183"/>
  <c r="F182"/>
  <c r="E181"/>
  <c r="F181" s="1"/>
  <c r="D181"/>
  <c r="F180"/>
  <c r="F179"/>
  <c r="E178"/>
  <c r="H336" i="9" s="1"/>
  <c r="D178" i="5"/>
  <c r="G336" i="9" s="1"/>
  <c r="F174" i="5"/>
  <c r="F173"/>
  <c r="F172"/>
  <c r="E171"/>
  <c r="D171"/>
  <c r="F170"/>
  <c r="F169"/>
  <c r="F168"/>
  <c r="F167"/>
  <c r="F166"/>
  <c r="E165"/>
  <c r="D1170" i="1" s="1"/>
  <c r="D165" i="5"/>
  <c r="F164"/>
  <c r="F163"/>
  <c r="F162"/>
  <c r="F161"/>
  <c r="F160"/>
  <c r="F159"/>
  <c r="F158"/>
  <c r="F157"/>
  <c r="F156"/>
  <c r="F155"/>
  <c r="F154"/>
  <c r="F153"/>
  <c r="F152"/>
  <c r="F151"/>
  <c r="E150"/>
  <c r="H315" i="9" s="1"/>
  <c r="D150" i="5"/>
  <c r="G316" i="9" s="1"/>
  <c r="F149" i="5"/>
  <c r="F148"/>
  <c r="F146"/>
  <c r="F145"/>
  <c r="F144"/>
  <c r="E143"/>
  <c r="D143"/>
  <c r="F143" s="1"/>
  <c r="F142"/>
  <c r="F141"/>
  <c r="F140"/>
  <c r="F139"/>
  <c r="F138"/>
  <c r="F137"/>
  <c r="E136"/>
  <c r="E135" s="1"/>
  <c r="D136"/>
  <c r="F134"/>
  <c r="F133"/>
  <c r="F132"/>
  <c r="F131"/>
  <c r="F130"/>
  <c r="F129"/>
  <c r="F128"/>
  <c r="F127"/>
  <c r="E127"/>
  <c r="D127"/>
  <c r="F126"/>
  <c r="F125"/>
  <c r="F124"/>
  <c r="F123"/>
  <c r="F122"/>
  <c r="F121"/>
  <c r="F120"/>
  <c r="E120"/>
  <c r="D120"/>
  <c r="D119"/>
  <c r="F118"/>
  <c r="F117"/>
  <c r="F116"/>
  <c r="F115"/>
  <c r="F114"/>
  <c r="F113"/>
  <c r="F112"/>
  <c r="F111"/>
  <c r="F110"/>
  <c r="F109"/>
  <c r="F108"/>
  <c r="E107"/>
  <c r="D107"/>
  <c r="F107" s="1"/>
  <c r="F106"/>
  <c r="F105"/>
  <c r="F104"/>
  <c r="F103"/>
  <c r="F102"/>
  <c r="F101"/>
  <c r="F100"/>
  <c r="F99"/>
  <c r="F98"/>
  <c r="F97"/>
  <c r="F96"/>
  <c r="F95"/>
  <c r="F94"/>
  <c r="F93"/>
  <c r="F92"/>
  <c r="F91"/>
  <c r="F90"/>
  <c r="E89"/>
  <c r="H314" i="9" s="1"/>
  <c r="D89" i="5"/>
  <c r="D88" s="1"/>
  <c r="F88" s="1"/>
  <c r="E88"/>
  <c r="F87"/>
  <c r="F86"/>
  <c r="F85"/>
  <c r="F84"/>
  <c r="F83"/>
  <c r="E82"/>
  <c r="F82" s="1"/>
  <c r="D82"/>
  <c r="F81"/>
  <c r="F80"/>
  <c r="F79"/>
  <c r="F78"/>
  <c r="F77"/>
  <c r="F76"/>
  <c r="E76"/>
  <c r="D76"/>
  <c r="F75"/>
  <c r="F74"/>
  <c r="F73"/>
  <c r="F72"/>
  <c r="E71"/>
  <c r="F71" s="1"/>
  <c r="D71"/>
  <c r="D70"/>
  <c r="F68"/>
  <c r="F67"/>
  <c r="F66"/>
  <c r="F65"/>
  <c r="F64"/>
  <c r="E63"/>
  <c r="D1068" i="1" s="1"/>
  <c r="D63" i="5"/>
  <c r="F62"/>
  <c r="F61"/>
  <c r="F60"/>
  <c r="F59"/>
  <c r="F58"/>
  <c r="F57"/>
  <c r="E56"/>
  <c r="D1061" i="1" s="1"/>
  <c r="D56" i="5"/>
  <c r="F55"/>
  <c r="F54"/>
  <c r="F53"/>
  <c r="E52"/>
  <c r="F52" s="1"/>
  <c r="D52"/>
  <c r="F51"/>
  <c r="F50"/>
  <c r="F49"/>
  <c r="F48"/>
  <c r="F47"/>
  <c r="F46"/>
  <c r="E45"/>
  <c r="D45"/>
  <c r="F44"/>
  <c r="F43"/>
  <c r="F42"/>
  <c r="F41"/>
  <c r="E41"/>
  <c r="D41"/>
  <c r="F40"/>
  <c r="F39"/>
  <c r="F38"/>
  <c r="F37"/>
  <c r="F36"/>
  <c r="F35"/>
  <c r="E35"/>
  <c r="D35"/>
  <c r="F34"/>
  <c r="F33"/>
  <c r="F32"/>
  <c r="F31"/>
  <c r="F30"/>
  <c r="E29"/>
  <c r="F29" s="1"/>
  <c r="D29"/>
  <c r="F28"/>
  <c r="F27"/>
  <c r="F26"/>
  <c r="F25"/>
  <c r="F24"/>
  <c r="F23"/>
  <c r="F22"/>
  <c r="F21"/>
  <c r="F20"/>
  <c r="E19"/>
  <c r="F19" s="1"/>
  <c r="D19"/>
  <c r="F18"/>
  <c r="F17"/>
  <c r="F16"/>
  <c r="F15"/>
  <c r="F14"/>
  <c r="E13"/>
  <c r="F13" s="1"/>
  <c r="D13"/>
  <c r="D12"/>
  <c r="F11"/>
  <c r="F10"/>
  <c r="F9"/>
  <c r="E8"/>
  <c r="F8" s="1"/>
  <c r="D8"/>
  <c r="F1019" i="4"/>
  <c r="F1018"/>
  <c r="F1017"/>
  <c r="F1016"/>
  <c r="F1015"/>
  <c r="F1014"/>
  <c r="F1013"/>
  <c r="F1012"/>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E656"/>
  <c r="D656"/>
  <c r="F655"/>
  <c r="F654"/>
  <c r="F653"/>
  <c r="F651"/>
  <c r="F642"/>
  <c r="F641"/>
  <c r="F638"/>
  <c r="F637"/>
  <c r="F636"/>
  <c r="E636"/>
  <c r="D636"/>
  <c r="F635"/>
  <c r="F634"/>
  <c r="F633"/>
  <c r="E633"/>
  <c r="D633"/>
  <c r="F632"/>
  <c r="F631"/>
  <c r="E630"/>
  <c r="E629" s="1"/>
  <c r="D630"/>
  <c r="F630" s="1"/>
  <c r="F629"/>
  <c r="D629"/>
  <c r="F628"/>
  <c r="F627"/>
  <c r="F626"/>
  <c r="F625"/>
  <c r="F624"/>
  <c r="F623"/>
  <c r="F622"/>
  <c r="E621"/>
  <c r="D621"/>
  <c r="F621" s="1"/>
  <c r="F620"/>
  <c r="F619"/>
  <c r="F618"/>
  <c r="F617"/>
  <c r="E616"/>
  <c r="D616"/>
  <c r="F616" s="1"/>
  <c r="F615"/>
  <c r="F614"/>
  <c r="F613"/>
  <c r="F612"/>
  <c r="F611"/>
  <c r="F610"/>
  <c r="E609"/>
  <c r="D609"/>
  <c r="F609" s="1"/>
  <c r="F608"/>
  <c r="E607"/>
  <c r="H156" i="9" s="1"/>
  <c r="D607" i="4"/>
  <c r="G156" i="9" s="1"/>
  <c r="E156" s="1"/>
  <c r="B156" s="1"/>
  <c r="F606" i="4"/>
  <c r="F605"/>
  <c r="F604"/>
  <c r="F603"/>
  <c r="E603"/>
  <c r="D603"/>
  <c r="F602"/>
  <c r="F601"/>
  <c r="F600"/>
  <c r="F599"/>
  <c r="F598"/>
  <c r="E598"/>
  <c r="E597" s="1"/>
  <c r="D598"/>
  <c r="D597"/>
  <c r="F597" s="1"/>
  <c r="F596"/>
  <c r="F595"/>
  <c r="F594"/>
  <c r="E594"/>
  <c r="D594"/>
  <c r="F593"/>
  <c r="F592"/>
  <c r="F591"/>
  <c r="E591"/>
  <c r="D591"/>
  <c r="F590"/>
  <c r="F589"/>
  <c r="E589"/>
  <c r="D589"/>
  <c r="F588"/>
  <c r="F587"/>
  <c r="F586"/>
  <c r="E585"/>
  <c r="E584" s="1"/>
  <c r="D585"/>
  <c r="D584" s="1"/>
  <c r="F584" s="1"/>
  <c r="F583"/>
  <c r="F582"/>
  <c r="E581"/>
  <c r="D581"/>
  <c r="F581" s="1"/>
  <c r="F580"/>
  <c r="F579"/>
  <c r="F578"/>
  <c r="E578"/>
  <c r="D578"/>
  <c r="F577"/>
  <c r="F576"/>
  <c r="F575"/>
  <c r="E575"/>
  <c r="D575"/>
  <c r="F574"/>
  <c r="F573"/>
  <c r="E572"/>
  <c r="E571" s="1"/>
  <c r="D572"/>
  <c r="D571" s="1"/>
  <c r="F571" s="1"/>
  <c r="F570"/>
  <c r="F569"/>
  <c r="F568"/>
  <c r="F567"/>
  <c r="F566"/>
  <c r="F565"/>
  <c r="F564"/>
  <c r="F563"/>
  <c r="F562"/>
  <c r="E562"/>
  <c r="D562"/>
  <c r="F561"/>
  <c r="F560"/>
  <c r="F559"/>
  <c r="F558"/>
  <c r="E557"/>
  <c r="D557"/>
  <c r="F557" s="1"/>
  <c r="F556"/>
  <c r="F555"/>
  <c r="F554"/>
  <c r="F553"/>
  <c r="F552"/>
  <c r="F551"/>
  <c r="F550"/>
  <c r="E550"/>
  <c r="D550"/>
  <c r="F549"/>
  <c r="F548"/>
  <c r="F547"/>
  <c r="F546"/>
  <c r="E545"/>
  <c r="D545"/>
  <c r="F545" s="1"/>
  <c r="F544"/>
  <c r="F543"/>
  <c r="F542"/>
  <c r="E542"/>
  <c r="D542"/>
  <c r="F541"/>
  <c r="F540"/>
  <c r="F539"/>
  <c r="F538"/>
  <c r="E537"/>
  <c r="E536" s="1"/>
  <c r="D537"/>
  <c r="D536" s="1"/>
  <c r="F534"/>
  <c r="F533"/>
  <c r="E532"/>
  <c r="D532"/>
  <c r="F532" s="1"/>
  <c r="F531"/>
  <c r="F530"/>
  <c r="E529"/>
  <c r="D529"/>
  <c r="F529" s="1"/>
  <c r="F528"/>
  <c r="F527"/>
  <c r="F526"/>
  <c r="E526"/>
  <c r="D526"/>
  <c r="F525"/>
  <c r="F524"/>
  <c r="F523"/>
  <c r="E523"/>
  <c r="D523"/>
  <c r="D522" s="1"/>
  <c r="F522" s="1"/>
  <c r="E522"/>
  <c r="F521"/>
  <c r="F520"/>
  <c r="F519"/>
  <c r="F518"/>
  <c r="F517"/>
  <c r="F516"/>
  <c r="F515"/>
  <c r="E514"/>
  <c r="D514"/>
  <c r="F514" s="1"/>
  <c r="F513"/>
  <c r="F512"/>
  <c r="F511"/>
  <c r="F510"/>
  <c r="F509"/>
  <c r="E509"/>
  <c r="D509"/>
  <c r="F508"/>
  <c r="F507"/>
  <c r="F506"/>
  <c r="F505"/>
  <c r="F504"/>
  <c r="F503"/>
  <c r="E502"/>
  <c r="D502"/>
  <c r="F502" s="1"/>
  <c r="F501"/>
  <c r="F500"/>
  <c r="F499"/>
  <c r="F498"/>
  <c r="F497"/>
  <c r="E497"/>
  <c r="D497"/>
  <c r="F496"/>
  <c r="F495"/>
  <c r="F494"/>
  <c r="F493"/>
  <c r="F492"/>
  <c r="E492"/>
  <c r="E491" s="1"/>
  <c r="D492"/>
  <c r="D491"/>
  <c r="F491" s="1"/>
  <c r="F490"/>
  <c r="F489"/>
  <c r="F488"/>
  <c r="E488"/>
  <c r="D488"/>
  <c r="F487"/>
  <c r="F486"/>
  <c r="F485"/>
  <c r="E485"/>
  <c r="D485"/>
  <c r="F484"/>
  <c r="F483"/>
  <c r="F482"/>
  <c r="F481"/>
  <c r="F480"/>
  <c r="E480"/>
  <c r="E479" s="1"/>
  <c r="D480"/>
  <c r="D479"/>
  <c r="F479" s="1"/>
  <c r="F478"/>
  <c r="F477"/>
  <c r="F476"/>
  <c r="E476"/>
  <c r="D476"/>
  <c r="F475"/>
  <c r="F474"/>
  <c r="F473"/>
  <c r="E473"/>
  <c r="D473"/>
  <c r="F472"/>
  <c r="F471"/>
  <c r="E470"/>
  <c r="D470"/>
  <c r="F470" s="1"/>
  <c r="F469"/>
  <c r="F468"/>
  <c r="E467"/>
  <c r="E466" s="1"/>
  <c r="D467"/>
  <c r="D466" s="1"/>
  <c r="F466" s="1"/>
  <c r="F465"/>
  <c r="F464"/>
  <c r="F463"/>
  <c r="F462"/>
  <c r="F461"/>
  <c r="F460"/>
  <c r="F459"/>
  <c r="F458"/>
  <c r="F457"/>
  <c r="E457"/>
  <c r="D457"/>
  <c r="F456"/>
  <c r="F455"/>
  <c r="F454"/>
  <c r="F453"/>
  <c r="F452"/>
  <c r="E452"/>
  <c r="D452"/>
  <c r="F451"/>
  <c r="F450"/>
  <c r="F449"/>
  <c r="F448"/>
  <c r="F447"/>
  <c r="F446"/>
  <c r="F445"/>
  <c r="E445"/>
  <c r="D445"/>
  <c r="F444"/>
  <c r="F443"/>
  <c r="F442"/>
  <c r="F441"/>
  <c r="F440"/>
  <c r="E440"/>
  <c r="D440"/>
  <c r="F439"/>
  <c r="F438"/>
  <c r="F437"/>
  <c r="E437"/>
  <c r="D437"/>
  <c r="F436"/>
  <c r="F435"/>
  <c r="F434"/>
  <c r="F433"/>
  <c r="F432"/>
  <c r="E432"/>
  <c r="E431" s="1"/>
  <c r="D432"/>
  <c r="D431"/>
  <c r="E428"/>
  <c r="F428" s="1"/>
  <c r="D428"/>
  <c r="E427"/>
  <c r="D427"/>
  <c r="D648" s="1"/>
  <c r="E426"/>
  <c r="D421" i="1" s="1"/>
  <c r="G421" s="1"/>
  <c r="D426" i="4"/>
  <c r="D647" s="1"/>
  <c r="F647" s="1"/>
  <c r="F421"/>
  <c r="F420"/>
  <c r="F419"/>
  <c r="F416"/>
  <c r="F415"/>
  <c r="F414"/>
  <c r="F413"/>
  <c r="E412"/>
  <c r="D412"/>
  <c r="F412" s="1"/>
  <c r="F411"/>
  <c r="E410"/>
  <c r="D410"/>
  <c r="F410" s="1"/>
  <c r="F409"/>
  <c r="F408"/>
  <c r="F407"/>
  <c r="E407"/>
  <c r="E406" s="1"/>
  <c r="D407"/>
  <c r="D406"/>
  <c r="F406" s="1"/>
  <c r="F405"/>
  <c r="F404"/>
  <c r="F403"/>
  <c r="F402"/>
  <c r="E401"/>
  <c r="D401"/>
  <c r="F400"/>
  <c r="F399"/>
  <c r="E398"/>
  <c r="D398"/>
  <c r="F398" s="1"/>
  <c r="F397"/>
  <c r="F396"/>
  <c r="F395"/>
  <c r="F394"/>
  <c r="E393"/>
  <c r="D393"/>
  <c r="F393" s="1"/>
  <c r="F392"/>
  <c r="F391"/>
  <c r="F390"/>
  <c r="F389"/>
  <c r="F388"/>
  <c r="E388"/>
  <c r="D388"/>
  <c r="F387"/>
  <c r="F386"/>
  <c r="F385"/>
  <c r="F384"/>
  <c r="F383"/>
  <c r="F382"/>
  <c r="F381"/>
  <c r="F380"/>
  <c r="E379"/>
  <c r="F379" s="1"/>
  <c r="D379"/>
  <c r="F378"/>
  <c r="F377"/>
  <c r="F376"/>
  <c r="F375"/>
  <c r="E374"/>
  <c r="D374"/>
  <c r="D373" s="1"/>
  <c r="F372"/>
  <c r="F371"/>
  <c r="F370"/>
  <c r="F369"/>
  <c r="F368"/>
  <c r="F367"/>
  <c r="E366"/>
  <c r="D366"/>
  <c r="F366" s="1"/>
  <c r="F365"/>
  <c r="F364"/>
  <c r="F363"/>
  <c r="F362"/>
  <c r="E362"/>
  <c r="D362"/>
  <c r="D361" s="1"/>
  <c r="E361"/>
  <c r="F359"/>
  <c r="E358"/>
  <c r="D358"/>
  <c r="F358" s="1"/>
  <c r="F357"/>
  <c r="F356"/>
  <c r="F355"/>
  <c r="E355"/>
  <c r="E354" s="1"/>
  <c r="D355"/>
  <c r="D354"/>
  <c r="F354" s="1"/>
  <c r="F353"/>
  <c r="F352"/>
  <c r="F351"/>
  <c r="F350"/>
  <c r="E349"/>
  <c r="D349"/>
  <c r="F349" s="1"/>
  <c r="F348"/>
  <c r="F347"/>
  <c r="E346"/>
  <c r="D346"/>
  <c r="F346" s="1"/>
  <c r="F345"/>
  <c r="F344"/>
  <c r="F343"/>
  <c r="F342"/>
  <c r="E341"/>
  <c r="D341"/>
  <c r="F341" s="1"/>
  <c r="F340"/>
  <c r="F339"/>
  <c r="F338"/>
  <c r="F337"/>
  <c r="F336"/>
  <c r="E336"/>
  <c r="D336"/>
  <c r="F335"/>
  <c r="F334"/>
  <c r="F333"/>
  <c r="F332"/>
  <c r="F331"/>
  <c r="F330"/>
  <c r="F329"/>
  <c r="F328"/>
  <c r="F327"/>
  <c r="E327"/>
  <c r="D327"/>
  <c r="F326"/>
  <c r="F325"/>
  <c r="F324"/>
  <c r="F323"/>
  <c r="E322"/>
  <c r="E321" s="1"/>
  <c r="D322"/>
  <c r="D321" s="1"/>
  <c r="F320"/>
  <c r="F319"/>
  <c r="F318"/>
  <c r="F317"/>
  <c r="F316"/>
  <c r="F315"/>
  <c r="E314"/>
  <c r="D314"/>
  <c r="F314" s="1"/>
  <c r="F313"/>
  <c r="F312"/>
  <c r="F311"/>
  <c r="F310"/>
  <c r="E310"/>
  <c r="D310"/>
  <c r="D309" s="1"/>
  <c r="E309"/>
  <c r="E308" s="1"/>
  <c r="F306"/>
  <c r="F305"/>
  <c r="F304"/>
  <c r="F303"/>
  <c r="F302"/>
  <c r="F298"/>
  <c r="E298"/>
  <c r="D298"/>
  <c r="E297"/>
  <c r="D297"/>
  <c r="F297" s="1"/>
  <c r="F296"/>
  <c r="F295"/>
  <c r="F294"/>
  <c r="F293"/>
  <c r="F292"/>
  <c r="F291"/>
  <c r="F290"/>
  <c r="F289"/>
  <c r="E289"/>
  <c r="D289"/>
  <c r="F288"/>
  <c r="F287"/>
  <c r="F286"/>
  <c r="F285"/>
  <c r="F284"/>
  <c r="E283"/>
  <c r="F283" s="1"/>
  <c r="D283"/>
  <c r="F282"/>
  <c r="F281"/>
  <c r="F280"/>
  <c r="F279"/>
  <c r="F278"/>
  <c r="E278"/>
  <c r="D278"/>
  <c r="F277"/>
  <c r="F276"/>
  <c r="F275"/>
  <c r="E274"/>
  <c r="E273" s="1"/>
  <c r="D274"/>
  <c r="D273" s="1"/>
  <c r="F272"/>
  <c r="F271"/>
  <c r="F270"/>
  <c r="E269"/>
  <c r="D269"/>
  <c r="F269" s="1"/>
  <c r="F268"/>
  <c r="F267"/>
  <c r="F266"/>
  <c r="F265"/>
  <c r="F264"/>
  <c r="E263"/>
  <c r="E262" s="1"/>
  <c r="D263"/>
  <c r="D262" s="1"/>
  <c r="F262" s="1"/>
  <c r="F261"/>
  <c r="F260"/>
  <c r="F259"/>
  <c r="F258"/>
  <c r="F257"/>
  <c r="E257"/>
  <c r="D257"/>
  <c r="F256"/>
  <c r="F255"/>
  <c r="E254"/>
  <c r="D254"/>
  <c r="F254" s="1"/>
  <c r="F253"/>
  <c r="F252"/>
  <c r="F251"/>
  <c r="F250"/>
  <c r="E250"/>
  <c r="D250"/>
  <c r="F249"/>
  <c r="F248"/>
  <c r="F247"/>
  <c r="E246"/>
  <c r="D246"/>
  <c r="F246" s="1"/>
  <c r="F245"/>
  <c r="F244"/>
  <c r="F243"/>
  <c r="F242"/>
  <c r="E242"/>
  <c r="D242"/>
  <c r="F241"/>
  <c r="F240"/>
  <c r="F239"/>
  <c r="F238"/>
  <c r="E237"/>
  <c r="D237"/>
  <c r="F237" s="1"/>
  <c r="F236"/>
  <c r="F235"/>
  <c r="F234"/>
  <c r="E234"/>
  <c r="D234"/>
  <c r="F233"/>
  <c r="F232"/>
  <c r="E231"/>
  <c r="F231" s="1"/>
  <c r="D231"/>
  <c r="D230" s="1"/>
  <c r="E230"/>
  <c r="D226" i="1" s="1"/>
  <c r="F229" i="4"/>
  <c r="F228"/>
  <c r="F227"/>
  <c r="F226"/>
  <c r="E225"/>
  <c r="D225"/>
  <c r="F225" s="1"/>
  <c r="F224"/>
  <c r="F223"/>
  <c r="F222"/>
  <c r="E222"/>
  <c r="E221" s="1"/>
  <c r="D222"/>
  <c r="D221"/>
  <c r="F221" s="1"/>
  <c r="F220"/>
  <c r="F219"/>
  <c r="F218"/>
  <c r="F217"/>
  <c r="E216"/>
  <c r="D216"/>
  <c r="F215"/>
  <c r="F214"/>
  <c r="F213"/>
  <c r="F212"/>
  <c r="F211"/>
  <c r="F210"/>
  <c r="F209"/>
  <c r="F208"/>
  <c r="E208"/>
  <c r="D208"/>
  <c r="F207"/>
  <c r="F206"/>
  <c r="F205"/>
  <c r="F204"/>
  <c r="E203"/>
  <c r="E202" s="1"/>
  <c r="D203"/>
  <c r="D202" s="1"/>
  <c r="F201"/>
  <c r="F200"/>
  <c r="F199"/>
  <c r="F198"/>
  <c r="F197"/>
  <c r="F196"/>
  <c r="F195"/>
  <c r="E194"/>
  <c r="F194" s="1"/>
  <c r="D194"/>
  <c r="F193"/>
  <c r="F192"/>
  <c r="F191"/>
  <c r="F190"/>
  <c r="E189"/>
  <c r="D189"/>
  <c r="F188"/>
  <c r="F187"/>
  <c r="F186"/>
  <c r="F185"/>
  <c r="F184"/>
  <c r="F183"/>
  <c r="F182"/>
  <c r="F181"/>
  <c r="F180"/>
  <c r="F179"/>
  <c r="E178"/>
  <c r="F178" s="1"/>
  <c r="D178"/>
  <c r="F177"/>
  <c r="F176"/>
  <c r="F175"/>
  <c r="F174"/>
  <c r="F173"/>
  <c r="F172"/>
  <c r="F171"/>
  <c r="E170"/>
  <c r="D170"/>
  <c r="C166" i="1" s="1"/>
  <c r="F169" i="4"/>
  <c r="F168"/>
  <c r="F167"/>
  <c r="F166"/>
  <c r="E165"/>
  <c r="F165" s="1"/>
  <c r="D165"/>
  <c r="F163"/>
  <c r="F162"/>
  <c r="F161"/>
  <c r="E160"/>
  <c r="D160"/>
  <c r="F159"/>
  <c r="F158"/>
  <c r="F157"/>
  <c r="F156"/>
  <c r="F155"/>
  <c r="E154"/>
  <c r="E153" s="1"/>
  <c r="D154"/>
  <c r="D153" s="1"/>
  <c r="F151"/>
  <c r="F150"/>
  <c r="F149"/>
  <c r="F148"/>
  <c r="F147"/>
  <c r="F146"/>
  <c r="F145"/>
  <c r="F144"/>
  <c r="F143"/>
  <c r="F142"/>
  <c r="F141"/>
  <c r="E141"/>
  <c r="D141"/>
  <c r="D140" s="1"/>
  <c r="E140"/>
  <c r="F139"/>
  <c r="F138"/>
  <c r="F137"/>
  <c r="F136"/>
  <c r="E135"/>
  <c r="E134" s="1"/>
  <c r="D135"/>
  <c r="D134" s="1"/>
  <c r="F133"/>
  <c r="F132"/>
  <c r="F131"/>
  <c r="F130"/>
  <c r="E129"/>
  <c r="F129" s="1"/>
  <c r="D129"/>
  <c r="F128"/>
  <c r="F127"/>
  <c r="E126"/>
  <c r="D126"/>
  <c r="D125" s="1"/>
  <c r="F124"/>
  <c r="F123"/>
  <c r="F122"/>
  <c r="F121"/>
  <c r="F120"/>
  <c r="E120"/>
  <c r="D120"/>
  <c r="F119"/>
  <c r="F118"/>
  <c r="F117"/>
  <c r="F116"/>
  <c r="F115"/>
  <c r="F114"/>
  <c r="F113"/>
  <c r="E112"/>
  <c r="E106" s="1"/>
  <c r="D102" i="1" s="1"/>
  <c r="G102" s="1"/>
  <c r="D112" i="4"/>
  <c r="F111"/>
  <c r="F110"/>
  <c r="F109"/>
  <c r="F108"/>
  <c r="F107"/>
  <c r="E107"/>
  <c r="D107"/>
  <c r="D106" s="1"/>
  <c r="F105"/>
  <c r="F104"/>
  <c r="F103"/>
  <c r="F102"/>
  <c r="F101"/>
  <c r="F100"/>
  <c r="F99"/>
  <c r="E98"/>
  <c r="D98"/>
  <c r="F98" s="1"/>
  <c r="F97"/>
  <c r="F96"/>
  <c r="F95"/>
  <c r="F94"/>
  <c r="F93"/>
  <c r="F92"/>
  <c r="E91"/>
  <c r="D91"/>
  <c r="F91" s="1"/>
  <c r="F90"/>
  <c r="F89"/>
  <c r="F88"/>
  <c r="F87"/>
  <c r="F86"/>
  <c r="F85"/>
  <c r="F84"/>
  <c r="F83"/>
  <c r="E83"/>
  <c r="E82" s="1"/>
  <c r="D78" i="1" s="1"/>
  <c r="G78" s="1"/>
  <c r="D83" i="4"/>
  <c r="D82" s="1"/>
  <c r="F81"/>
  <c r="F80"/>
  <c r="F79"/>
  <c r="F78"/>
  <c r="E77"/>
  <c r="D77"/>
  <c r="F77" s="1"/>
  <c r="F76"/>
  <c r="F75"/>
  <c r="E74"/>
  <c r="F74" s="1"/>
  <c r="D74"/>
  <c r="F73"/>
  <c r="F72"/>
  <c r="F71"/>
  <c r="E71"/>
  <c r="D71"/>
  <c r="F70"/>
  <c r="F69"/>
  <c r="E68"/>
  <c r="D68"/>
  <c r="F68" s="1"/>
  <c r="F67"/>
  <c r="F66"/>
  <c r="F65"/>
  <c r="F64"/>
  <c r="E64"/>
  <c r="D64"/>
  <c r="F63"/>
  <c r="F62"/>
  <c r="E61"/>
  <c r="F61" s="1"/>
  <c r="D61"/>
  <c r="F60"/>
  <c r="F59"/>
  <c r="E58"/>
  <c r="D58"/>
  <c r="F58" s="1"/>
  <c r="F57"/>
  <c r="F56"/>
  <c r="F55"/>
  <c r="F54"/>
  <c r="E53"/>
  <c r="F53" s="1"/>
  <c r="D53"/>
  <c r="F52"/>
  <c r="F51"/>
  <c r="E50"/>
  <c r="D50"/>
  <c r="D49" s="1"/>
  <c r="F48"/>
  <c r="F47"/>
  <c r="F46"/>
  <c r="F45"/>
  <c r="F44"/>
  <c r="E44"/>
  <c r="E43" s="1"/>
  <c r="D44"/>
  <c r="D43"/>
  <c r="F43" s="1"/>
  <c r="F42"/>
  <c r="F41"/>
  <c r="F40"/>
  <c r="F39"/>
  <c r="E39"/>
  <c r="D39"/>
  <c r="F38"/>
  <c r="F37"/>
  <c r="E36"/>
  <c r="D36"/>
  <c r="F36" s="1"/>
  <c r="F35"/>
  <c r="F34"/>
  <c r="F33"/>
  <c r="F32"/>
  <c r="F31"/>
  <c r="F30"/>
  <c r="E29"/>
  <c r="D29"/>
  <c r="F29" s="1"/>
  <c r="F28"/>
  <c r="F27"/>
  <c r="F26"/>
  <c r="F25"/>
  <c r="F24"/>
  <c r="E23"/>
  <c r="D23"/>
  <c r="F23" s="1"/>
  <c r="F22"/>
  <c r="F21"/>
  <c r="F20"/>
  <c r="F19"/>
  <c r="F18"/>
  <c r="E17"/>
  <c r="D17"/>
  <c r="F17" s="1"/>
  <c r="F16"/>
  <c r="F15"/>
  <c r="F14"/>
  <c r="F13"/>
  <c r="F12"/>
  <c r="F11"/>
  <c r="F10"/>
  <c r="F9"/>
  <c r="E8"/>
  <c r="E7" s="1"/>
  <c r="D8"/>
  <c r="D7" s="1"/>
  <c r="I41" i="3"/>
  <c r="G41"/>
  <c r="B41"/>
  <c r="G40"/>
  <c r="B40"/>
  <c r="G39"/>
  <c r="B39"/>
  <c r="H38"/>
  <c r="G38"/>
  <c r="B38"/>
  <c r="I36"/>
  <c r="H36"/>
  <c r="G36"/>
  <c r="B36"/>
  <c r="I35"/>
  <c r="H35"/>
  <c r="G35"/>
  <c r="B35"/>
  <c r="G34"/>
  <c r="B34"/>
  <c r="G33"/>
  <c r="B33"/>
  <c r="I31"/>
  <c r="G31"/>
  <c r="B31"/>
  <c r="I30"/>
  <c r="H30"/>
  <c r="G30"/>
  <c r="B30"/>
  <c r="I29"/>
  <c r="H29"/>
  <c r="G29"/>
  <c r="B29"/>
  <c r="I28"/>
  <c r="H28"/>
  <c r="G28"/>
  <c r="B28"/>
  <c r="I27"/>
  <c r="H27"/>
  <c r="G27"/>
  <c r="B27"/>
  <c r="G25"/>
  <c r="B25"/>
  <c r="G24"/>
  <c r="B24"/>
  <c r="G23"/>
  <c r="B23"/>
  <c r="G22"/>
  <c r="B22"/>
  <c r="G20"/>
  <c r="B20"/>
  <c r="G19"/>
  <c r="B19"/>
  <c r="G18"/>
  <c r="B18"/>
  <c r="G17"/>
  <c r="B17"/>
  <c r="H10" a="1"/>
  <c r="H10" s="1"/>
  <c r="L3" i="9" s="1"/>
  <c r="C1686" i="1"/>
  <c r="G1686" s="1"/>
  <c r="C1685"/>
  <c r="H1685" s="1"/>
  <c r="C1684"/>
  <c r="G1684" s="1"/>
  <c r="H1683"/>
  <c r="C1683"/>
  <c r="G1683" s="1"/>
  <c r="C1682"/>
  <c r="G1682" s="1"/>
  <c r="C1681"/>
  <c r="H1681" s="1"/>
  <c r="C1680"/>
  <c r="G1680" s="1"/>
  <c r="H1679"/>
  <c r="C1679"/>
  <c r="G1679" s="1"/>
  <c r="C1678"/>
  <c r="G1678" s="1"/>
  <c r="G1677"/>
  <c r="C1677"/>
  <c r="H1677" s="1"/>
  <c r="H1676"/>
  <c r="C1676"/>
  <c r="G1676" s="1"/>
  <c r="C1675"/>
  <c r="G1675" s="1"/>
  <c r="C1674"/>
  <c r="G1674" s="1"/>
  <c r="G1673"/>
  <c r="C1673"/>
  <c r="H1673" s="1"/>
  <c r="H1672"/>
  <c r="C1672"/>
  <c r="G1672" s="1"/>
  <c r="C1671"/>
  <c r="G1671" s="1"/>
  <c r="C1670"/>
  <c r="G1670" s="1"/>
  <c r="C1669"/>
  <c r="H1669" s="1"/>
  <c r="C1668"/>
  <c r="G1668" s="1"/>
  <c r="H1667"/>
  <c r="C1667"/>
  <c r="G1667" s="1"/>
  <c r="C1666"/>
  <c r="G1666" s="1"/>
  <c r="G1665"/>
  <c r="C1665"/>
  <c r="H1665" s="1"/>
  <c r="C1664"/>
  <c r="G1664" s="1"/>
  <c r="H1663"/>
  <c r="C1663"/>
  <c r="G1663" s="1"/>
  <c r="C1662"/>
  <c r="G1662" s="1"/>
  <c r="G1661"/>
  <c r="C1661"/>
  <c r="H1661" s="1"/>
  <c r="H1660"/>
  <c r="C1660"/>
  <c r="G1660" s="1"/>
  <c r="C1659"/>
  <c r="G1659" s="1"/>
  <c r="C1658"/>
  <c r="G1658" s="1"/>
  <c r="G1657"/>
  <c r="C1657"/>
  <c r="H1657" s="1"/>
  <c r="H1656"/>
  <c r="C1656"/>
  <c r="G1656" s="1"/>
  <c r="H1655"/>
  <c r="C1655"/>
  <c r="G1655" s="1"/>
  <c r="C1654"/>
  <c r="G1654" s="1"/>
  <c r="G1653"/>
  <c r="C1653"/>
  <c r="H1653" s="1"/>
  <c r="C1652"/>
  <c r="G1652" s="1"/>
  <c r="H1651"/>
  <c r="C1651"/>
  <c r="G1651" s="1"/>
  <c r="C1650"/>
  <c r="G1650" s="1"/>
  <c r="G1649"/>
  <c r="C1649"/>
  <c r="H1649" s="1"/>
  <c r="C1648"/>
  <c r="G1648" s="1"/>
  <c r="H1647"/>
  <c r="C1647"/>
  <c r="G1647" s="1"/>
  <c r="C1646"/>
  <c r="G1646" s="1"/>
  <c r="G1645"/>
  <c r="C1645"/>
  <c r="H1645" s="1"/>
  <c r="H1644"/>
  <c r="C1644"/>
  <c r="G1644" s="1"/>
  <c r="C1643"/>
  <c r="G1643" s="1"/>
  <c r="C1642"/>
  <c r="G1642" s="1"/>
  <c r="C1641"/>
  <c r="H1641" s="1"/>
  <c r="H1640"/>
  <c r="C1640"/>
  <c r="G1640" s="1"/>
  <c r="C1639"/>
  <c r="G1639" s="1"/>
  <c r="C1638"/>
  <c r="G1638" s="1"/>
  <c r="G1637"/>
  <c r="C1637"/>
  <c r="H1637" s="1"/>
  <c r="C1636"/>
  <c r="G1636" s="1"/>
  <c r="H1635"/>
  <c r="C1635"/>
  <c r="G1635" s="1"/>
  <c r="G1633"/>
  <c r="C1633"/>
  <c r="H1633" s="1"/>
  <c r="H1632"/>
  <c r="C1632"/>
  <c r="G1632" s="1"/>
  <c r="H1631"/>
  <c r="C1631"/>
  <c r="G1631" s="1"/>
  <c r="C1630"/>
  <c r="G1630" s="1"/>
  <c r="G1629"/>
  <c r="C1629"/>
  <c r="H1629" s="1"/>
  <c r="C1627"/>
  <c r="G1627" s="1"/>
  <c r="C1626"/>
  <c r="G1626" s="1"/>
  <c r="C1625"/>
  <c r="H1625" s="1"/>
  <c r="C1624"/>
  <c r="G1624" s="1"/>
  <c r="H1623"/>
  <c r="C1623"/>
  <c r="G1623" s="1"/>
  <c r="C1620"/>
  <c r="G1620" s="1"/>
  <c r="C1619"/>
  <c r="G1619" s="1"/>
  <c r="C1618"/>
  <c r="G1618" s="1"/>
  <c r="C1617"/>
  <c r="H1617" s="1"/>
  <c r="H1616"/>
  <c r="C1616"/>
  <c r="G1616" s="1"/>
  <c r="C1615"/>
  <c r="G1615" s="1"/>
  <c r="C1614"/>
  <c r="G1614" s="1"/>
  <c r="C1613"/>
  <c r="H1613" s="1"/>
  <c r="C1612"/>
  <c r="G1612" s="1"/>
  <c r="C1611"/>
  <c r="G1611" s="1"/>
  <c r="C1610"/>
  <c r="G1610" s="1"/>
  <c r="C1609"/>
  <c r="H1609" s="1"/>
  <c r="C1608"/>
  <c r="G1608" s="1"/>
  <c r="C1607"/>
  <c r="G1607" s="1"/>
  <c r="C1606"/>
  <c r="G1606" s="1"/>
  <c r="C1605"/>
  <c r="H1605" s="1"/>
  <c r="C1603"/>
  <c r="H1603" s="1"/>
  <c r="C1601"/>
  <c r="H1601" s="1"/>
  <c r="H1600"/>
  <c r="C1600"/>
  <c r="G1600" s="1"/>
  <c r="G1599"/>
  <c r="C1599"/>
  <c r="H1599" s="1"/>
  <c r="C1598"/>
  <c r="G1598" s="1"/>
  <c r="C1597"/>
  <c r="H1597" s="1"/>
  <c r="H1596"/>
  <c r="C1596"/>
  <c r="G1596" s="1"/>
  <c r="G1595"/>
  <c r="C1595"/>
  <c r="H1595" s="1"/>
  <c r="C1594"/>
  <c r="G1594" s="1"/>
  <c r="C1593"/>
  <c r="H1593" s="1"/>
  <c r="C1592"/>
  <c r="G1592" s="1"/>
  <c r="C1591"/>
  <c r="H1591" s="1"/>
  <c r="C1590"/>
  <c r="G1590" s="1"/>
  <c r="C1589"/>
  <c r="H1589" s="1"/>
  <c r="H1588"/>
  <c r="C1588"/>
  <c r="G1588" s="1"/>
  <c r="C1587"/>
  <c r="H1587" s="1"/>
  <c r="C1586"/>
  <c r="G1586" s="1"/>
  <c r="C1585"/>
  <c r="H1585" s="1"/>
  <c r="C1584"/>
  <c r="G1584" s="1"/>
  <c r="C1582"/>
  <c r="D1581"/>
  <c r="C1581"/>
  <c r="G1581" s="1"/>
  <c r="D1580"/>
  <c r="C1580"/>
  <c r="J1580" s="1"/>
  <c r="G1579"/>
  <c r="D1579"/>
  <c r="C1579"/>
  <c r="D1578"/>
  <c r="C1578"/>
  <c r="J1578" s="1"/>
  <c r="D1577"/>
  <c r="C1577"/>
  <c r="D1576"/>
  <c r="C1576"/>
  <c r="G1576" s="1"/>
  <c r="D1575"/>
  <c r="C1575"/>
  <c r="J1575" s="1"/>
  <c r="G1574"/>
  <c r="D1574"/>
  <c r="C1574"/>
  <c r="D1573"/>
  <c r="C1573"/>
  <c r="J1573" s="1"/>
  <c r="D1572"/>
  <c r="C1572"/>
  <c r="D1571"/>
  <c r="C1571"/>
  <c r="G1571" s="1"/>
  <c r="G1570"/>
  <c r="D1570"/>
  <c r="C1570"/>
  <c r="H1570" s="1"/>
  <c r="D1569"/>
  <c r="C1569"/>
  <c r="D1568"/>
  <c r="C1568"/>
  <c r="D1567"/>
  <c r="C1567"/>
  <c r="D1566"/>
  <c r="C1566"/>
  <c r="H1566" s="1"/>
  <c r="D1565"/>
  <c r="C1565"/>
  <c r="J1565" s="1"/>
  <c r="D1564"/>
  <c r="G1564" s="1"/>
  <c r="C1564"/>
  <c r="D1563"/>
  <c r="C1563"/>
  <c r="H1563" s="1"/>
  <c r="D1562"/>
  <c r="C1562"/>
  <c r="D1561"/>
  <c r="G1561" s="1"/>
  <c r="C1561"/>
  <c r="D1560"/>
  <c r="C1560"/>
  <c r="J1560" s="1"/>
  <c r="G1559"/>
  <c r="D1559"/>
  <c r="C1559"/>
  <c r="H1559" s="1"/>
  <c r="D1558"/>
  <c r="C1558"/>
  <c r="J1558" s="1"/>
  <c r="D1557"/>
  <c r="C1557"/>
  <c r="D1556"/>
  <c r="D1554"/>
  <c r="C1554"/>
  <c r="D1553"/>
  <c r="C1553"/>
  <c r="H1553" s="1"/>
  <c r="D1552"/>
  <c r="C1552"/>
  <c r="J1552" s="1"/>
  <c r="D1551"/>
  <c r="C1551"/>
  <c r="D1550"/>
  <c r="C1550"/>
  <c r="G1549"/>
  <c r="D1549"/>
  <c r="C1549"/>
  <c r="D1548"/>
  <c r="C1548"/>
  <c r="J1548" s="1"/>
  <c r="D1547"/>
  <c r="G1547" s="1"/>
  <c r="C1547"/>
  <c r="D1546"/>
  <c r="C1546"/>
  <c r="D1545"/>
  <c r="J1545" s="1"/>
  <c r="C1545"/>
  <c r="D1544"/>
  <c r="J1544" s="1"/>
  <c r="C1544"/>
  <c r="H1544" s="1"/>
  <c r="D1543"/>
  <c r="C1543"/>
  <c r="D1542"/>
  <c r="J1542" s="1"/>
  <c r="C1542"/>
  <c r="D1541"/>
  <c r="C1541"/>
  <c r="D1540"/>
  <c r="G1540" s="1"/>
  <c r="C1540"/>
  <c r="C1539"/>
  <c r="D1537"/>
  <c r="D1536"/>
  <c r="C1536"/>
  <c r="D1535"/>
  <c r="G1535" s="1"/>
  <c r="C1535"/>
  <c r="D1534"/>
  <c r="C1534"/>
  <c r="D1533"/>
  <c r="G1533" s="1"/>
  <c r="C1533"/>
  <c r="D1532"/>
  <c r="C1532"/>
  <c r="D1531"/>
  <c r="G1531" s="1"/>
  <c r="C1531"/>
  <c r="D1530"/>
  <c r="C1530"/>
  <c r="D1529"/>
  <c r="G1529" s="1"/>
  <c r="C1529"/>
  <c r="D1528"/>
  <c r="C1528"/>
  <c r="D1527"/>
  <c r="G1527" s="1"/>
  <c r="C1527"/>
  <c r="D1526"/>
  <c r="C1526"/>
  <c r="D1525"/>
  <c r="G1525" s="1"/>
  <c r="C1525"/>
  <c r="D1524"/>
  <c r="C1524"/>
  <c r="D1523"/>
  <c r="G1523" s="1"/>
  <c r="C1523"/>
  <c r="D1522"/>
  <c r="C1522"/>
  <c r="D1521"/>
  <c r="G1521" s="1"/>
  <c r="C1521"/>
  <c r="D1520"/>
  <c r="C1520"/>
  <c r="D1519"/>
  <c r="G1519" s="1"/>
  <c r="C1519"/>
  <c r="D1518"/>
  <c r="C1518"/>
  <c r="D1517"/>
  <c r="G1517" s="1"/>
  <c r="C1517"/>
  <c r="D1516"/>
  <c r="C1516"/>
  <c r="D1515"/>
  <c r="G1515" s="1"/>
  <c r="C1515"/>
  <c r="D1514"/>
  <c r="C1514"/>
  <c r="D1513"/>
  <c r="G1513" s="1"/>
  <c r="C1513"/>
  <c r="D1512"/>
  <c r="C1512"/>
  <c r="D1511"/>
  <c r="G1511" s="1"/>
  <c r="C1511"/>
  <c r="D1510"/>
  <c r="C1510"/>
  <c r="D1509"/>
  <c r="G1509" s="1"/>
  <c r="C1509"/>
  <c r="D1508"/>
  <c r="C1508"/>
  <c r="D1507"/>
  <c r="G1507" s="1"/>
  <c r="C1507"/>
  <c r="D1506"/>
  <c r="C1506"/>
  <c r="D1505"/>
  <c r="G1505" s="1"/>
  <c r="C1505"/>
  <c r="D1504"/>
  <c r="C1504"/>
  <c r="D1503"/>
  <c r="G1503" s="1"/>
  <c r="C1503"/>
  <c r="D1502"/>
  <c r="G1502" s="1"/>
  <c r="C1502"/>
  <c r="D1501"/>
  <c r="G1501" s="1"/>
  <c r="C1501"/>
  <c r="D1500"/>
  <c r="G1500" s="1"/>
  <c r="C1500"/>
  <c r="D1499"/>
  <c r="G1499" s="1"/>
  <c r="C1499"/>
  <c r="D1498"/>
  <c r="G1498" s="1"/>
  <c r="C1498"/>
  <c r="D1497"/>
  <c r="G1497" s="1"/>
  <c r="C1497"/>
  <c r="D1496"/>
  <c r="G1496" s="1"/>
  <c r="C1496"/>
  <c r="D1495"/>
  <c r="G1495" s="1"/>
  <c r="C1495"/>
  <c r="D1494"/>
  <c r="G1494" s="1"/>
  <c r="C1494"/>
  <c r="D1493"/>
  <c r="G1493" s="1"/>
  <c r="C1493"/>
  <c r="D1492"/>
  <c r="G1492" s="1"/>
  <c r="C1492"/>
  <c r="D1491"/>
  <c r="G1491" s="1"/>
  <c r="C1491"/>
  <c r="D1490"/>
  <c r="G1490" s="1"/>
  <c r="C1490"/>
  <c r="D1489"/>
  <c r="G1489" s="1"/>
  <c r="C1489"/>
  <c r="D1488"/>
  <c r="C1488"/>
  <c r="D1487"/>
  <c r="C1487"/>
  <c r="D1486"/>
  <c r="C1486"/>
  <c r="D1485"/>
  <c r="C1485"/>
  <c r="D1484"/>
  <c r="C1484"/>
  <c r="D1483"/>
  <c r="C1483"/>
  <c r="D1482"/>
  <c r="C1482"/>
  <c r="D1481"/>
  <c r="C1481"/>
  <c r="D1480"/>
  <c r="C1480"/>
  <c r="D1479"/>
  <c r="C1479"/>
  <c r="D1478"/>
  <c r="C1478"/>
  <c r="D1477"/>
  <c r="C1477"/>
  <c r="D1476"/>
  <c r="C1476"/>
  <c r="D1475"/>
  <c r="C1475"/>
  <c r="D1474"/>
  <c r="C1474"/>
  <c r="D1473"/>
  <c r="C1473"/>
  <c r="D1472"/>
  <c r="C1472"/>
  <c r="D1471"/>
  <c r="C1471"/>
  <c r="D1470"/>
  <c r="C1470"/>
  <c r="D1469"/>
  <c r="C1469"/>
  <c r="D1468"/>
  <c r="C1468"/>
  <c r="D1467"/>
  <c r="C1467"/>
  <c r="D1466"/>
  <c r="C1466"/>
  <c r="D1465"/>
  <c r="C1465"/>
  <c r="D1464"/>
  <c r="C1464"/>
  <c r="D1463"/>
  <c r="C1463"/>
  <c r="D1462"/>
  <c r="C1462"/>
  <c r="D1461"/>
  <c r="C1461"/>
  <c r="D1460"/>
  <c r="C1460"/>
  <c r="D1459"/>
  <c r="C1459"/>
  <c r="D1458"/>
  <c r="C1458"/>
  <c r="D1457"/>
  <c r="C1457"/>
  <c r="D1456"/>
  <c r="C1456"/>
  <c r="D1455"/>
  <c r="C1455"/>
  <c r="D1454"/>
  <c r="C1454"/>
  <c r="D1453"/>
  <c r="C1453"/>
  <c r="D1452"/>
  <c r="C1452"/>
  <c r="D1451"/>
  <c r="C1451"/>
  <c r="D1450"/>
  <c r="C1450"/>
  <c r="D1449"/>
  <c r="C1449"/>
  <c r="D1448"/>
  <c r="C1448"/>
  <c r="D1447"/>
  <c r="C1447"/>
  <c r="D1446"/>
  <c r="C1446"/>
  <c r="D1445"/>
  <c r="C1445"/>
  <c r="D1444"/>
  <c r="C1444"/>
  <c r="D1443"/>
  <c r="C1443"/>
  <c r="D1442"/>
  <c r="C1442"/>
  <c r="D1441"/>
  <c r="C1441"/>
  <c r="D1440"/>
  <c r="C1440"/>
  <c r="D1439"/>
  <c r="C1439"/>
  <c r="D1438"/>
  <c r="C1438"/>
  <c r="D1437"/>
  <c r="C1437"/>
  <c r="D1436"/>
  <c r="C1436"/>
  <c r="H1435"/>
  <c r="D1435"/>
  <c r="C1435"/>
  <c r="D1434"/>
  <c r="C1434"/>
  <c r="D1433"/>
  <c r="C1433"/>
  <c r="H1433" s="1"/>
  <c r="D1432"/>
  <c r="G1432" s="1"/>
  <c r="C1432"/>
  <c r="D1431"/>
  <c r="G1431" s="1"/>
  <c r="C1431"/>
  <c r="H1431" s="1"/>
  <c r="D1430"/>
  <c r="C1430"/>
  <c r="H1429"/>
  <c r="D1429"/>
  <c r="G1429" s="1"/>
  <c r="C1429"/>
  <c r="D1428"/>
  <c r="C1428"/>
  <c r="H1427"/>
  <c r="D1427"/>
  <c r="C1427"/>
  <c r="D1426"/>
  <c r="G1426" s="1"/>
  <c r="C1426"/>
  <c r="D1425"/>
  <c r="G1425" s="1"/>
  <c r="C1425"/>
  <c r="D1424"/>
  <c r="G1424" s="1"/>
  <c r="C1424"/>
  <c r="H1423"/>
  <c r="D1423"/>
  <c r="C1423"/>
  <c r="D1422"/>
  <c r="C1422"/>
  <c r="D1421"/>
  <c r="G1421" s="1"/>
  <c r="C1421"/>
  <c r="D1420"/>
  <c r="G1420" s="1"/>
  <c r="C1420"/>
  <c r="D1419"/>
  <c r="C1419"/>
  <c r="H1419" s="1"/>
  <c r="D1418"/>
  <c r="C1418"/>
  <c r="D1417"/>
  <c r="C1417"/>
  <c r="H1417" s="1"/>
  <c r="D1416"/>
  <c r="G1416" s="1"/>
  <c r="C1416"/>
  <c r="D1415"/>
  <c r="G1415" s="1"/>
  <c r="C1415"/>
  <c r="D1414"/>
  <c r="C1414"/>
  <c r="H1413"/>
  <c r="D1413"/>
  <c r="G1413" s="1"/>
  <c r="C1413"/>
  <c r="D1412"/>
  <c r="C1412"/>
  <c r="D1411"/>
  <c r="C1411"/>
  <c r="H1411" s="1"/>
  <c r="D1410"/>
  <c r="G1410" s="1"/>
  <c r="C1410"/>
  <c r="D1409"/>
  <c r="G1409" s="1"/>
  <c r="C1409"/>
  <c r="D1408"/>
  <c r="G1408" s="1"/>
  <c r="C1408"/>
  <c r="D1407"/>
  <c r="C1407"/>
  <c r="H1407" s="1"/>
  <c r="D1406"/>
  <c r="C1406"/>
  <c r="D1405"/>
  <c r="G1405" s="1"/>
  <c r="C1405"/>
  <c r="D1404"/>
  <c r="G1404" s="1"/>
  <c r="C1404"/>
  <c r="H1403"/>
  <c r="D1403"/>
  <c r="C1403"/>
  <c r="D1402"/>
  <c r="C1402"/>
  <c r="D1401"/>
  <c r="C1401"/>
  <c r="H1401" s="1"/>
  <c r="D1400"/>
  <c r="G1400" s="1"/>
  <c r="C1400"/>
  <c r="D1399"/>
  <c r="G1399" s="1"/>
  <c r="C1399"/>
  <c r="D1398"/>
  <c r="C1398"/>
  <c r="H1397"/>
  <c r="D1397"/>
  <c r="C1397"/>
  <c r="D1396"/>
  <c r="C1396"/>
  <c r="D1395"/>
  <c r="H1395" s="1"/>
  <c r="C1395"/>
  <c r="D1394"/>
  <c r="C1394"/>
  <c r="D1393"/>
  <c r="C1393"/>
  <c r="D1392"/>
  <c r="C1392"/>
  <c r="D1391"/>
  <c r="C1391"/>
  <c r="D1390"/>
  <c r="C1390"/>
  <c r="D1389"/>
  <c r="C1389"/>
  <c r="D1388"/>
  <c r="C1388"/>
  <c r="D1387"/>
  <c r="C1387"/>
  <c r="D1386"/>
  <c r="C1386"/>
  <c r="H1386" s="1"/>
  <c r="D1385"/>
  <c r="C1385"/>
  <c r="D1384"/>
  <c r="C1384"/>
  <c r="H1384" s="1"/>
  <c r="D1383"/>
  <c r="G1383" s="1"/>
  <c r="C1383"/>
  <c r="D1382"/>
  <c r="C1382"/>
  <c r="D1381"/>
  <c r="G1381" s="1"/>
  <c r="C1381"/>
  <c r="D1380"/>
  <c r="C1380"/>
  <c r="H1380" s="1"/>
  <c r="H1379"/>
  <c r="D1379"/>
  <c r="G1379" s="1"/>
  <c r="C1379"/>
  <c r="H1378"/>
  <c r="D1378"/>
  <c r="G1378" s="1"/>
  <c r="C1378"/>
  <c r="D1377"/>
  <c r="C1377"/>
  <c r="H1377" s="1"/>
  <c r="D1376"/>
  <c r="C1376"/>
  <c r="H1376" s="1"/>
  <c r="H1375"/>
  <c r="D1375"/>
  <c r="G1375" s="1"/>
  <c r="C1375"/>
  <c r="D1374"/>
  <c r="G1374" s="1"/>
  <c r="C1374"/>
  <c r="D1373"/>
  <c r="C1373"/>
  <c r="H1373" s="1"/>
  <c r="D1372"/>
  <c r="C1372"/>
  <c r="D1371"/>
  <c r="G1371" s="1"/>
  <c r="C1371"/>
  <c r="D1370"/>
  <c r="C1370"/>
  <c r="H1370" s="1"/>
  <c r="D1369"/>
  <c r="G1369" s="1"/>
  <c r="C1369"/>
  <c r="D1368"/>
  <c r="H1368" s="1"/>
  <c r="C1368"/>
  <c r="D1367"/>
  <c r="G1367" s="1"/>
  <c r="C1367"/>
  <c r="D1366"/>
  <c r="C1366"/>
  <c r="H1366" s="1"/>
  <c r="D1365"/>
  <c r="G1365" s="1"/>
  <c r="C1365"/>
  <c r="D1364"/>
  <c r="C1364"/>
  <c r="H1364" s="1"/>
  <c r="H1363"/>
  <c r="D1363"/>
  <c r="G1363" s="1"/>
  <c r="C1363"/>
  <c r="H1362"/>
  <c r="D1362"/>
  <c r="G1362" s="1"/>
  <c r="C1362"/>
  <c r="D1361"/>
  <c r="G1361" s="1"/>
  <c r="C1361"/>
  <c r="H1361" s="1"/>
  <c r="D1360"/>
  <c r="C1360"/>
  <c r="H1360" s="1"/>
  <c r="H1359"/>
  <c r="D1359"/>
  <c r="G1359" s="1"/>
  <c r="C1359"/>
  <c r="D1358"/>
  <c r="G1358" s="1"/>
  <c r="C1358"/>
  <c r="D1357"/>
  <c r="C1357"/>
  <c r="H1357" s="1"/>
  <c r="H1356"/>
  <c r="D1356"/>
  <c r="C1356"/>
  <c r="D1355"/>
  <c r="G1355" s="1"/>
  <c r="C1355"/>
  <c r="D1354"/>
  <c r="C1354"/>
  <c r="H1354" s="1"/>
  <c r="D1353"/>
  <c r="G1353" s="1"/>
  <c r="C1353"/>
  <c r="H1352"/>
  <c r="D1352"/>
  <c r="C1352"/>
  <c r="D1351"/>
  <c r="G1351" s="1"/>
  <c r="C1351"/>
  <c r="D1350"/>
  <c r="C1350"/>
  <c r="H1350" s="1"/>
  <c r="D1349"/>
  <c r="G1349" s="1"/>
  <c r="C1349"/>
  <c r="D1348"/>
  <c r="C1348"/>
  <c r="H1348" s="1"/>
  <c r="H1347"/>
  <c r="D1347"/>
  <c r="C1347"/>
  <c r="H1346"/>
  <c r="D1346"/>
  <c r="G1346" s="1"/>
  <c r="C1346"/>
  <c r="D1345"/>
  <c r="C1345"/>
  <c r="H1345" s="1"/>
  <c r="H1344"/>
  <c r="D1344"/>
  <c r="C1344"/>
  <c r="H1343"/>
  <c r="D1343"/>
  <c r="G1343" s="1"/>
  <c r="C1343"/>
  <c r="D1342"/>
  <c r="G1342" s="1"/>
  <c r="C1342"/>
  <c r="D1341"/>
  <c r="C1341"/>
  <c r="H1340"/>
  <c r="D1340"/>
  <c r="C1340"/>
  <c r="D1339"/>
  <c r="G1339" s="1"/>
  <c r="C1339"/>
  <c r="D1338"/>
  <c r="C1338"/>
  <c r="H1338" s="1"/>
  <c r="D1337"/>
  <c r="G1337" s="1"/>
  <c r="C1337"/>
  <c r="H1336"/>
  <c r="D1336"/>
  <c r="C1336"/>
  <c r="D1335"/>
  <c r="G1335" s="1"/>
  <c r="C1335"/>
  <c r="D1334"/>
  <c r="C1334"/>
  <c r="H1334" s="1"/>
  <c r="D1333"/>
  <c r="G1333" s="1"/>
  <c r="C1333"/>
  <c r="D1332"/>
  <c r="C1332"/>
  <c r="H1332" s="1"/>
  <c r="H1331"/>
  <c r="D1331"/>
  <c r="G1331" s="1"/>
  <c r="C1331"/>
  <c r="H1330"/>
  <c r="D1330"/>
  <c r="G1330" s="1"/>
  <c r="C1330"/>
  <c r="D1329"/>
  <c r="C1329"/>
  <c r="H1329" s="1"/>
  <c r="H1328"/>
  <c r="D1328"/>
  <c r="C1328"/>
  <c r="H1327"/>
  <c r="D1327"/>
  <c r="G1327" s="1"/>
  <c r="C1327"/>
  <c r="D1326"/>
  <c r="G1326" s="1"/>
  <c r="C1326"/>
  <c r="H1326" s="1"/>
  <c r="D1325"/>
  <c r="C1325"/>
  <c r="H1325" s="1"/>
  <c r="H1324"/>
  <c r="D1324"/>
  <c r="C1324"/>
  <c r="D1323"/>
  <c r="G1323" s="1"/>
  <c r="C1323"/>
  <c r="D1322"/>
  <c r="C1322"/>
  <c r="H1322" s="1"/>
  <c r="D1321"/>
  <c r="G1321" s="1"/>
  <c r="C1321"/>
  <c r="D1320"/>
  <c r="C1320"/>
  <c r="H1320" s="1"/>
  <c r="D1319"/>
  <c r="G1319" s="1"/>
  <c r="C1319"/>
  <c r="D1318"/>
  <c r="C1318"/>
  <c r="H1318" s="1"/>
  <c r="D1317"/>
  <c r="G1317" s="1"/>
  <c r="C1317"/>
  <c r="D1316"/>
  <c r="C1316"/>
  <c r="H1316" s="1"/>
  <c r="H1315"/>
  <c r="D1315"/>
  <c r="G1315" s="1"/>
  <c r="C1315"/>
  <c r="H1314"/>
  <c r="D1314"/>
  <c r="G1314" s="1"/>
  <c r="C1314"/>
  <c r="D1313"/>
  <c r="C1313"/>
  <c r="H1313" s="1"/>
  <c r="D1312"/>
  <c r="H1312" s="1"/>
  <c r="C1312"/>
  <c r="D1311"/>
  <c r="G1311" s="1"/>
  <c r="C1311"/>
  <c r="D1310"/>
  <c r="G1310" s="1"/>
  <c r="C1310"/>
  <c r="H1310" s="1"/>
  <c r="D1309"/>
  <c r="C1309"/>
  <c r="H1309" s="1"/>
  <c r="D1308"/>
  <c r="H1308" s="1"/>
  <c r="C1308"/>
  <c r="D1307"/>
  <c r="G1307" s="1"/>
  <c r="C1307"/>
  <c r="D1306"/>
  <c r="C1306"/>
  <c r="D1305"/>
  <c r="G1305" s="1"/>
  <c r="C1305"/>
  <c r="D1304"/>
  <c r="C1304"/>
  <c r="D1303"/>
  <c r="G1303" s="1"/>
  <c r="C1303"/>
  <c r="D1302"/>
  <c r="C1302"/>
  <c r="H1302" s="1"/>
  <c r="D1301"/>
  <c r="G1301" s="1"/>
  <c r="C1301"/>
  <c r="C1300"/>
  <c r="D1299"/>
  <c r="G1299" s="1"/>
  <c r="C1299"/>
  <c r="H1298"/>
  <c r="D1298"/>
  <c r="G1298" s="1"/>
  <c r="C1298"/>
  <c r="D1297"/>
  <c r="C1297"/>
  <c r="H1297" s="1"/>
  <c r="H1296"/>
  <c r="D1296"/>
  <c r="C1296"/>
  <c r="C1295"/>
  <c r="D1294"/>
  <c r="G1294" s="1"/>
  <c r="C1294"/>
  <c r="H1294" s="1"/>
  <c r="D1293"/>
  <c r="C1293"/>
  <c r="D1292"/>
  <c r="C1292"/>
  <c r="H1292" s="1"/>
  <c r="D1291"/>
  <c r="G1291" s="1"/>
  <c r="C1291"/>
  <c r="D1290"/>
  <c r="C1290"/>
  <c r="H1290" s="1"/>
  <c r="D1289"/>
  <c r="G1289" s="1"/>
  <c r="C1289"/>
  <c r="D1288"/>
  <c r="C1288"/>
  <c r="H1288" s="1"/>
  <c r="D1287"/>
  <c r="G1287" s="1"/>
  <c r="C1287"/>
  <c r="D1286"/>
  <c r="C1286"/>
  <c r="H1286" s="1"/>
  <c r="D1285"/>
  <c r="G1285" s="1"/>
  <c r="C1285"/>
  <c r="D1284"/>
  <c r="C1284"/>
  <c r="H1284" s="1"/>
  <c r="D1283"/>
  <c r="C1283"/>
  <c r="H1283" s="1"/>
  <c r="H1282"/>
  <c r="D1282"/>
  <c r="G1282" s="1"/>
  <c r="C1282"/>
  <c r="C1281"/>
  <c r="H1280"/>
  <c r="D1280"/>
  <c r="C1280"/>
  <c r="H1279"/>
  <c r="D1279"/>
  <c r="G1279" s="1"/>
  <c r="C1279"/>
  <c r="G1277"/>
  <c r="D1277"/>
  <c r="H1277" s="1"/>
  <c r="C1277"/>
  <c r="D1276"/>
  <c r="H1276" s="1"/>
  <c r="C1276"/>
  <c r="G1276" s="1"/>
  <c r="D1275"/>
  <c r="C1275"/>
  <c r="G1275" s="1"/>
  <c r="G1274"/>
  <c r="D1274"/>
  <c r="C1274"/>
  <c r="D1273"/>
  <c r="H1273" s="1"/>
  <c r="C1273"/>
  <c r="D1272"/>
  <c r="C1272"/>
  <c r="G1272" s="1"/>
  <c r="D1271"/>
  <c r="H1271" s="1"/>
  <c r="C1271"/>
  <c r="D1270"/>
  <c r="C1270"/>
  <c r="G1270" s="1"/>
  <c r="D1269"/>
  <c r="H1269" s="1"/>
  <c r="C1269"/>
  <c r="D1268"/>
  <c r="C1268"/>
  <c r="G1268" s="1"/>
  <c r="D1267"/>
  <c r="H1267" s="1"/>
  <c r="C1267"/>
  <c r="D1266"/>
  <c r="C1266"/>
  <c r="D1265"/>
  <c r="H1265" s="1"/>
  <c r="C1265"/>
  <c r="C1264"/>
  <c r="D1263"/>
  <c r="C1263"/>
  <c r="G1263" s="1"/>
  <c r="G1262"/>
  <c r="D1262"/>
  <c r="C1262"/>
  <c r="D1261"/>
  <c r="H1261" s="1"/>
  <c r="C1261"/>
  <c r="D1260"/>
  <c r="H1260" s="1"/>
  <c r="C1260"/>
  <c r="C1259"/>
  <c r="D1258"/>
  <c r="H1258" s="1"/>
  <c r="C1258"/>
  <c r="G1258" s="1"/>
  <c r="D1257"/>
  <c r="C1257"/>
  <c r="D1256"/>
  <c r="D1254"/>
  <c r="C1254"/>
  <c r="D1253"/>
  <c r="C1253"/>
  <c r="D1252"/>
  <c r="C1252"/>
  <c r="D1251"/>
  <c r="C1251"/>
  <c r="D1250"/>
  <c r="C1250"/>
  <c r="D1249"/>
  <c r="C1249"/>
  <c r="D1248"/>
  <c r="C1248"/>
  <c r="D1247"/>
  <c r="C1247"/>
  <c r="D1246"/>
  <c r="C1246"/>
  <c r="D1245"/>
  <c r="C1245"/>
  <c r="D1244"/>
  <c r="C1244"/>
  <c r="D1243"/>
  <c r="C1243"/>
  <c r="D1242"/>
  <c r="C1242"/>
  <c r="D1241"/>
  <c r="C1241"/>
  <c r="D1240"/>
  <c r="C1240"/>
  <c r="D1239"/>
  <c r="C1239"/>
  <c r="D1238"/>
  <c r="C1238"/>
  <c r="D1237"/>
  <c r="C1237"/>
  <c r="D1236"/>
  <c r="C1236"/>
  <c r="D1235"/>
  <c r="C1235"/>
  <c r="D1234"/>
  <c r="C1234"/>
  <c r="D1233"/>
  <c r="C1233"/>
  <c r="D1232"/>
  <c r="G1232" s="1"/>
  <c r="C1232"/>
  <c r="D1231"/>
  <c r="C1231"/>
  <c r="H1230"/>
  <c r="D1230"/>
  <c r="C1230"/>
  <c r="D1229"/>
  <c r="C1229"/>
  <c r="D1228"/>
  <c r="G1228" s="1"/>
  <c r="C1228"/>
  <c r="D1227"/>
  <c r="G1227" s="1"/>
  <c r="C1227"/>
  <c r="D1226"/>
  <c r="C1226"/>
  <c r="H1226" s="1"/>
  <c r="D1225"/>
  <c r="C1225"/>
  <c r="D1224"/>
  <c r="G1224" s="1"/>
  <c r="C1224"/>
  <c r="D1223"/>
  <c r="G1223" s="1"/>
  <c r="C1223"/>
  <c r="H1222"/>
  <c r="D1222"/>
  <c r="C1222"/>
  <c r="D1221"/>
  <c r="C1221"/>
  <c r="D1220"/>
  <c r="G1220" s="1"/>
  <c r="C1220"/>
  <c r="D1219"/>
  <c r="G1219" s="1"/>
  <c r="C1219"/>
  <c r="H1218"/>
  <c r="D1218"/>
  <c r="G1218" s="1"/>
  <c r="C1218"/>
  <c r="D1217"/>
  <c r="C1217"/>
  <c r="H1216"/>
  <c r="D1216"/>
  <c r="G1216" s="1"/>
  <c r="C1216"/>
  <c r="D1215"/>
  <c r="G1215" s="1"/>
  <c r="C1215"/>
  <c r="D1214"/>
  <c r="C1214"/>
  <c r="H1214" s="1"/>
  <c r="D1213"/>
  <c r="C1213"/>
  <c r="D1212"/>
  <c r="C1212"/>
  <c r="H1212" s="1"/>
  <c r="D1211"/>
  <c r="G1211" s="1"/>
  <c r="C1211"/>
  <c r="D1210"/>
  <c r="G1210" s="1"/>
  <c r="C1210"/>
  <c r="H1210" s="1"/>
  <c r="D1209"/>
  <c r="C1209"/>
  <c r="H1208"/>
  <c r="D1208"/>
  <c r="G1208" s="1"/>
  <c r="C1208"/>
  <c r="D1207"/>
  <c r="C1207"/>
  <c r="D1206"/>
  <c r="C1206"/>
  <c r="H1206" s="1"/>
  <c r="D1205"/>
  <c r="G1205" s="1"/>
  <c r="C1205"/>
  <c r="D1204"/>
  <c r="C1204"/>
  <c r="H1204" s="1"/>
  <c r="D1203"/>
  <c r="C1203"/>
  <c r="D1202"/>
  <c r="C1202"/>
  <c r="H1202" s="1"/>
  <c r="D1201"/>
  <c r="D1200"/>
  <c r="G1200" s="1"/>
  <c r="C1200"/>
  <c r="D1199"/>
  <c r="C1199"/>
  <c r="H1198"/>
  <c r="D1198"/>
  <c r="C1198"/>
  <c r="D1197"/>
  <c r="C1197"/>
  <c r="D1196"/>
  <c r="G1196" s="1"/>
  <c r="C1196"/>
  <c r="H1196" s="1"/>
  <c r="D1195"/>
  <c r="G1195" s="1"/>
  <c r="C1195"/>
  <c r="D1194"/>
  <c r="C1194"/>
  <c r="H1194" s="1"/>
  <c r="D1193"/>
  <c r="C1193"/>
  <c r="H1192"/>
  <c r="D1192"/>
  <c r="G1192" s="1"/>
  <c r="C1192"/>
  <c r="D1191"/>
  <c r="C1191"/>
  <c r="D1190"/>
  <c r="C1190"/>
  <c r="H1190" s="1"/>
  <c r="D1189"/>
  <c r="G1189" s="1"/>
  <c r="C1189"/>
  <c r="D1188"/>
  <c r="C1188"/>
  <c r="D1187"/>
  <c r="G1187" s="1"/>
  <c r="C1187"/>
  <c r="D1186"/>
  <c r="G1186" s="1"/>
  <c r="C1186"/>
  <c r="H1186" s="1"/>
  <c r="D1185"/>
  <c r="C1185"/>
  <c r="H1184"/>
  <c r="D1184"/>
  <c r="G1184" s="1"/>
  <c r="C1184"/>
  <c r="D1183"/>
  <c r="C1183"/>
  <c r="C1182"/>
  <c r="H1179"/>
  <c r="D1179"/>
  <c r="G1179" s="1"/>
  <c r="C1179"/>
  <c r="D1178"/>
  <c r="C1178"/>
  <c r="D1177"/>
  <c r="H1177" s="1"/>
  <c r="C1177"/>
  <c r="D1176"/>
  <c r="G1176" s="1"/>
  <c r="C1176"/>
  <c r="D1175"/>
  <c r="C1175"/>
  <c r="H1175" s="1"/>
  <c r="D1174"/>
  <c r="G1174" s="1"/>
  <c r="C1174"/>
  <c r="D1173"/>
  <c r="C1173"/>
  <c r="H1173" s="1"/>
  <c r="D1172"/>
  <c r="C1172"/>
  <c r="D1171"/>
  <c r="G1171" s="1"/>
  <c r="C1171"/>
  <c r="C1170"/>
  <c r="H1169"/>
  <c r="D1169"/>
  <c r="C1169"/>
  <c r="D1168"/>
  <c r="C1168"/>
  <c r="D1167"/>
  <c r="G1167" s="1"/>
  <c r="C1167"/>
  <c r="H1167" s="1"/>
  <c r="D1166"/>
  <c r="G1166" s="1"/>
  <c r="C1166"/>
  <c r="D1165"/>
  <c r="C1165"/>
  <c r="H1165" s="1"/>
  <c r="D1164"/>
  <c r="C1164"/>
  <c r="D1163"/>
  <c r="G1163" s="1"/>
  <c r="C1163"/>
  <c r="D1162"/>
  <c r="G1162" s="1"/>
  <c r="C1162"/>
  <c r="D1161"/>
  <c r="C1161"/>
  <c r="D1160"/>
  <c r="G1160" s="1"/>
  <c r="C1160"/>
  <c r="D1159"/>
  <c r="G1159" s="1"/>
  <c r="C1159"/>
  <c r="H1159" s="1"/>
  <c r="D1158"/>
  <c r="G1158" s="1"/>
  <c r="C1158"/>
  <c r="D1157"/>
  <c r="G1157" s="1"/>
  <c r="C1157"/>
  <c r="D1156"/>
  <c r="C1156"/>
  <c r="C1155"/>
  <c r="D1154"/>
  <c r="C1154"/>
  <c r="D1153"/>
  <c r="C1153"/>
  <c r="H1153" s="1"/>
  <c r="D1151"/>
  <c r="G1151" s="1"/>
  <c r="C1151"/>
  <c r="D1150"/>
  <c r="G1150" s="1"/>
  <c r="C1150"/>
  <c r="H1150" s="1"/>
  <c r="D1149"/>
  <c r="C1149"/>
  <c r="H1148"/>
  <c r="D1148"/>
  <c r="G1148" s="1"/>
  <c r="C1148"/>
  <c r="D1147"/>
  <c r="C1147"/>
  <c r="D1146"/>
  <c r="C1146"/>
  <c r="H1146" s="1"/>
  <c r="D1145"/>
  <c r="G1145" s="1"/>
  <c r="C1145"/>
  <c r="D1144"/>
  <c r="C1144"/>
  <c r="H1144" s="1"/>
  <c r="D1143"/>
  <c r="G1143" s="1"/>
  <c r="C1143"/>
  <c r="D1142"/>
  <c r="C1142"/>
  <c r="H1142" s="1"/>
  <c r="D1141"/>
  <c r="C1141"/>
  <c r="D1140"/>
  <c r="H1139"/>
  <c r="D1139"/>
  <c r="C1139"/>
  <c r="D1138"/>
  <c r="C1138"/>
  <c r="D1137"/>
  <c r="G1137" s="1"/>
  <c r="C1137"/>
  <c r="D1136"/>
  <c r="G1136" s="1"/>
  <c r="C1136"/>
  <c r="D1135"/>
  <c r="C1135"/>
  <c r="H1135" s="1"/>
  <c r="D1134"/>
  <c r="C1134"/>
  <c r="D1133"/>
  <c r="G1133" s="1"/>
  <c r="C1133"/>
  <c r="D1132"/>
  <c r="C1132"/>
  <c r="H1131"/>
  <c r="D1131"/>
  <c r="C1131"/>
  <c r="D1130"/>
  <c r="C1130"/>
  <c r="D1129"/>
  <c r="G1129" s="1"/>
  <c r="C1129"/>
  <c r="D1128"/>
  <c r="G1128" s="1"/>
  <c r="C1128"/>
  <c r="H1127"/>
  <c r="D1127"/>
  <c r="G1127" s="1"/>
  <c r="C1127"/>
  <c r="D1126"/>
  <c r="C1126"/>
  <c r="D1125"/>
  <c r="G1125" s="1"/>
  <c r="C1125"/>
  <c r="C1124"/>
  <c r="D1123"/>
  <c r="C1123"/>
  <c r="H1123" s="1"/>
  <c r="D1122"/>
  <c r="G1122" s="1"/>
  <c r="C1122"/>
  <c r="D1121"/>
  <c r="C1121"/>
  <c r="H1121" s="1"/>
  <c r="D1120"/>
  <c r="G1120" s="1"/>
  <c r="C1120"/>
  <c r="D1119"/>
  <c r="G1119" s="1"/>
  <c r="C1119"/>
  <c r="H1119" s="1"/>
  <c r="D1118"/>
  <c r="C1118"/>
  <c r="H1117"/>
  <c r="D1117"/>
  <c r="G1117" s="1"/>
  <c r="C1117"/>
  <c r="D1116"/>
  <c r="C1116"/>
  <c r="D1115"/>
  <c r="C1115"/>
  <c r="H1115" s="1"/>
  <c r="D1114"/>
  <c r="G1114" s="1"/>
  <c r="C1114"/>
  <c r="D1113"/>
  <c r="C1113"/>
  <c r="H1113" s="1"/>
  <c r="D1112"/>
  <c r="G1112" s="1"/>
  <c r="C1112"/>
  <c r="D1111"/>
  <c r="C1111"/>
  <c r="H1111" s="1"/>
  <c r="D1110"/>
  <c r="C1110"/>
  <c r="D1109"/>
  <c r="G1109" s="1"/>
  <c r="C1109"/>
  <c r="D1108"/>
  <c r="C1108"/>
  <c r="H1107"/>
  <c r="D1107"/>
  <c r="C1107"/>
  <c r="D1106"/>
  <c r="C1106"/>
  <c r="D1105"/>
  <c r="G1105" s="1"/>
  <c r="C1105"/>
  <c r="H1105" s="1"/>
  <c r="D1104"/>
  <c r="G1104" s="1"/>
  <c r="C1104"/>
  <c r="D1103"/>
  <c r="C1103"/>
  <c r="H1103" s="1"/>
  <c r="D1102"/>
  <c r="C1102"/>
  <c r="D1101"/>
  <c r="G1101" s="1"/>
  <c r="C1101"/>
  <c r="D1100"/>
  <c r="G1100" s="1"/>
  <c r="C1100"/>
  <c r="H1099"/>
  <c r="D1099"/>
  <c r="C1099"/>
  <c r="D1098"/>
  <c r="C1098"/>
  <c r="D1097"/>
  <c r="G1097" s="1"/>
  <c r="C1097"/>
  <c r="D1096"/>
  <c r="G1096" s="1"/>
  <c r="C1096"/>
  <c r="H1095"/>
  <c r="D1095"/>
  <c r="G1095" s="1"/>
  <c r="C1095"/>
  <c r="D1094"/>
  <c r="C1094"/>
  <c r="H1093"/>
  <c r="D1093"/>
  <c r="G1093" s="1"/>
  <c r="C1093"/>
  <c r="D1092"/>
  <c r="G1092" s="1"/>
  <c r="C1092"/>
  <c r="D1091"/>
  <c r="C1091"/>
  <c r="H1091" s="1"/>
  <c r="D1090"/>
  <c r="G1090" s="1"/>
  <c r="C1090"/>
  <c r="D1089"/>
  <c r="C1089"/>
  <c r="H1089" s="1"/>
  <c r="D1088"/>
  <c r="G1088" s="1"/>
  <c r="C1088"/>
  <c r="D1087"/>
  <c r="G1087" s="1"/>
  <c r="C1087"/>
  <c r="D1086"/>
  <c r="C1086"/>
  <c r="D1085"/>
  <c r="G1085" s="1"/>
  <c r="C1085"/>
  <c r="D1084"/>
  <c r="C1084"/>
  <c r="H1083"/>
  <c r="D1083"/>
  <c r="C1083"/>
  <c r="D1082"/>
  <c r="G1082" s="1"/>
  <c r="C1082"/>
  <c r="D1081"/>
  <c r="C1081"/>
  <c r="H1081" s="1"/>
  <c r="D1080"/>
  <c r="G1080" s="1"/>
  <c r="C1080"/>
  <c r="D1079"/>
  <c r="C1079"/>
  <c r="H1079" s="1"/>
  <c r="D1078"/>
  <c r="C1078"/>
  <c r="D1077"/>
  <c r="G1077" s="1"/>
  <c r="C1077"/>
  <c r="C1076"/>
  <c r="C1075"/>
  <c r="D1073"/>
  <c r="C1073"/>
  <c r="D1072"/>
  <c r="G1072" s="1"/>
  <c r="C1072"/>
  <c r="D1071"/>
  <c r="C1071"/>
  <c r="H1070"/>
  <c r="D1070"/>
  <c r="C1070"/>
  <c r="D1069"/>
  <c r="C1069"/>
  <c r="C1068"/>
  <c r="D1067"/>
  <c r="G1067" s="1"/>
  <c r="C1067"/>
  <c r="D1066"/>
  <c r="G1066" s="1"/>
  <c r="C1066"/>
  <c r="H1066" s="1"/>
  <c r="D1065"/>
  <c r="C1065"/>
  <c r="H1064"/>
  <c r="D1064"/>
  <c r="G1064" s="1"/>
  <c r="C1064"/>
  <c r="D1063"/>
  <c r="C1063"/>
  <c r="D1062"/>
  <c r="G1062" s="1"/>
  <c r="C1062"/>
  <c r="C1061"/>
  <c r="D1060"/>
  <c r="G1060" s="1"/>
  <c r="C1060"/>
  <c r="D1059"/>
  <c r="C1059"/>
  <c r="D1058"/>
  <c r="G1058" s="1"/>
  <c r="C1058"/>
  <c r="D1057"/>
  <c r="C1057"/>
  <c r="D1056"/>
  <c r="G1056" s="1"/>
  <c r="C1056"/>
  <c r="D1055"/>
  <c r="G1055" s="1"/>
  <c r="C1055"/>
  <c r="H1054"/>
  <c r="D1054"/>
  <c r="C1054"/>
  <c r="D1053"/>
  <c r="G1053" s="1"/>
  <c r="C1053"/>
  <c r="D1052"/>
  <c r="C1052"/>
  <c r="D1051"/>
  <c r="C1051"/>
  <c r="H1051" s="1"/>
  <c r="D1050"/>
  <c r="H1050" s="1"/>
  <c r="C1050"/>
  <c r="H1049"/>
  <c r="D1049"/>
  <c r="G1049" s="1"/>
  <c r="C1049"/>
  <c r="D1048"/>
  <c r="G1048" s="1"/>
  <c r="C1048"/>
  <c r="H1048" s="1"/>
  <c r="D1047"/>
  <c r="G1047" s="1"/>
  <c r="C1047"/>
  <c r="H1046"/>
  <c r="D1046"/>
  <c r="C1046"/>
  <c r="D1045"/>
  <c r="G1045" s="1"/>
  <c r="C1045"/>
  <c r="D1044"/>
  <c r="C1044"/>
  <c r="H1044" s="1"/>
  <c r="D1043"/>
  <c r="G1043" s="1"/>
  <c r="C1043"/>
  <c r="H1043" s="1"/>
  <c r="D1042"/>
  <c r="C1042"/>
  <c r="H1042" s="1"/>
  <c r="H1041"/>
  <c r="D1041"/>
  <c r="G1041" s="1"/>
  <c r="C1041"/>
  <c r="D1040"/>
  <c r="G1040" s="1"/>
  <c r="C1040"/>
  <c r="H1040" s="1"/>
  <c r="D1039"/>
  <c r="G1039" s="1"/>
  <c r="C1039"/>
  <c r="H1039" s="1"/>
  <c r="H1038"/>
  <c r="D1038"/>
  <c r="C1038"/>
  <c r="D1037"/>
  <c r="G1037" s="1"/>
  <c r="C1037"/>
  <c r="D1036"/>
  <c r="G1036" s="1"/>
  <c r="C1036"/>
  <c r="H1036" s="1"/>
  <c r="D1035"/>
  <c r="C1035"/>
  <c r="C1034"/>
  <c r="D1033"/>
  <c r="G1033" s="1"/>
  <c r="C1033"/>
  <c r="D1032"/>
  <c r="C1032"/>
  <c r="H1032" s="1"/>
  <c r="D1031"/>
  <c r="G1031" s="1"/>
  <c r="C1031"/>
  <c r="H1031" s="1"/>
  <c r="D1030"/>
  <c r="C1030"/>
  <c r="H1030" s="1"/>
  <c r="D1029"/>
  <c r="G1029" s="1"/>
  <c r="C1029"/>
  <c r="D1028"/>
  <c r="G1028" s="1"/>
  <c r="C1028"/>
  <c r="D1027"/>
  <c r="G1027" s="1"/>
  <c r="C1027"/>
  <c r="D1026"/>
  <c r="C1026"/>
  <c r="H1025"/>
  <c r="D1025"/>
  <c r="G1025" s="1"/>
  <c r="C1025"/>
  <c r="C1024"/>
  <c r="D1023"/>
  <c r="C1023"/>
  <c r="H1023" s="1"/>
  <c r="D1022"/>
  <c r="H1022" s="1"/>
  <c r="C1022"/>
  <c r="H1021"/>
  <c r="D1021"/>
  <c r="G1021" s="1"/>
  <c r="C1021"/>
  <c r="D1020"/>
  <c r="G1020" s="1"/>
  <c r="C1020"/>
  <c r="H1020" s="1"/>
  <c r="D1019"/>
  <c r="G1019" s="1"/>
  <c r="C1019"/>
  <c r="H1019" s="1"/>
  <c r="C1018"/>
  <c r="C1017"/>
  <c r="D1016"/>
  <c r="C1016"/>
  <c r="D1015"/>
  <c r="G1015" s="1"/>
  <c r="C1015"/>
  <c r="D1014"/>
  <c r="C1014"/>
  <c r="D1013"/>
  <c r="G1013" s="1"/>
  <c r="C1013"/>
  <c r="D1010"/>
  <c r="H1010" s="1"/>
  <c r="C1010"/>
  <c r="D1009"/>
  <c r="C1009"/>
  <c r="D1008"/>
  <c r="H1008" s="1"/>
  <c r="C1008"/>
  <c r="D1007"/>
  <c r="C1007"/>
  <c r="D1006"/>
  <c r="H1006" s="1"/>
  <c r="C1006"/>
  <c r="D1005"/>
  <c r="C1005"/>
  <c r="D1004"/>
  <c r="H1004" s="1"/>
  <c r="C1004"/>
  <c r="D1003"/>
  <c r="C1003"/>
  <c r="D1002"/>
  <c r="H1002" s="1"/>
  <c r="C1002"/>
  <c r="D1001"/>
  <c r="C1001"/>
  <c r="D1000"/>
  <c r="H1000" s="1"/>
  <c r="C1000"/>
  <c r="D999"/>
  <c r="C999"/>
  <c r="D998"/>
  <c r="H998" s="1"/>
  <c r="C998"/>
  <c r="D997"/>
  <c r="C997"/>
  <c r="D996"/>
  <c r="H996" s="1"/>
  <c r="C996"/>
  <c r="D995"/>
  <c r="C995"/>
  <c r="D994"/>
  <c r="H994" s="1"/>
  <c r="C994"/>
  <c r="D993"/>
  <c r="C993"/>
  <c r="D992"/>
  <c r="H992" s="1"/>
  <c r="C992"/>
  <c r="D991"/>
  <c r="C991"/>
  <c r="D990"/>
  <c r="H990" s="1"/>
  <c r="C990"/>
  <c r="D989"/>
  <c r="C989"/>
  <c r="D988"/>
  <c r="H988" s="1"/>
  <c r="C988"/>
  <c r="D987"/>
  <c r="C987"/>
  <c r="D986"/>
  <c r="H986" s="1"/>
  <c r="C986"/>
  <c r="D985"/>
  <c r="C985"/>
  <c r="D984"/>
  <c r="H984" s="1"/>
  <c r="C984"/>
  <c r="D983"/>
  <c r="C983"/>
  <c r="D982"/>
  <c r="H982" s="1"/>
  <c r="C982"/>
  <c r="D981"/>
  <c r="C981"/>
  <c r="D980"/>
  <c r="H980" s="1"/>
  <c r="C980"/>
  <c r="D979"/>
  <c r="C979"/>
  <c r="D978"/>
  <c r="H978" s="1"/>
  <c r="C978"/>
  <c r="D977"/>
  <c r="C977"/>
  <c r="D976"/>
  <c r="H976" s="1"/>
  <c r="C976"/>
  <c r="D975"/>
  <c r="C975"/>
  <c r="D974"/>
  <c r="H974" s="1"/>
  <c r="C974"/>
  <c r="D973"/>
  <c r="C973"/>
  <c r="D972"/>
  <c r="H972" s="1"/>
  <c r="C972"/>
  <c r="D971"/>
  <c r="C971"/>
  <c r="D970"/>
  <c r="H970" s="1"/>
  <c r="C970"/>
  <c r="D969"/>
  <c r="C969"/>
  <c r="D968"/>
  <c r="H968" s="1"/>
  <c r="C968"/>
  <c r="D967"/>
  <c r="C967"/>
  <c r="D966"/>
  <c r="H966" s="1"/>
  <c r="C966"/>
  <c r="D965"/>
  <c r="C965"/>
  <c r="D964"/>
  <c r="H964" s="1"/>
  <c r="C964"/>
  <c r="D963"/>
  <c r="C963"/>
  <c r="D962"/>
  <c r="H962" s="1"/>
  <c r="C962"/>
  <c r="D961"/>
  <c r="C961"/>
  <c r="D960"/>
  <c r="H960" s="1"/>
  <c r="C960"/>
  <c r="D959"/>
  <c r="C959"/>
  <c r="D958"/>
  <c r="H958" s="1"/>
  <c r="C958"/>
  <c r="D957"/>
  <c r="C957"/>
  <c r="D956"/>
  <c r="H956" s="1"/>
  <c r="C956"/>
  <c r="D955"/>
  <c r="C955"/>
  <c r="D954"/>
  <c r="H954" s="1"/>
  <c r="C954"/>
  <c r="D953"/>
  <c r="C953"/>
  <c r="D952"/>
  <c r="H952" s="1"/>
  <c r="C952"/>
  <c r="D951"/>
  <c r="C951"/>
  <c r="D950"/>
  <c r="H950" s="1"/>
  <c r="C950"/>
  <c r="D949"/>
  <c r="C949"/>
  <c r="D948"/>
  <c r="H948" s="1"/>
  <c r="C948"/>
  <c r="D947"/>
  <c r="C947"/>
  <c r="D946"/>
  <c r="H946" s="1"/>
  <c r="C946"/>
  <c r="D945"/>
  <c r="C945"/>
  <c r="D944"/>
  <c r="H944" s="1"/>
  <c r="C944"/>
  <c r="D943"/>
  <c r="C943"/>
  <c r="D942"/>
  <c r="H942" s="1"/>
  <c r="C942"/>
  <c r="D941"/>
  <c r="C941"/>
  <c r="D940"/>
  <c r="H940" s="1"/>
  <c r="C940"/>
  <c r="D939"/>
  <c r="C939"/>
  <c r="D938"/>
  <c r="H938" s="1"/>
  <c r="C938"/>
  <c r="D937"/>
  <c r="C937"/>
  <c r="D936"/>
  <c r="H936" s="1"/>
  <c r="C936"/>
  <c r="D935"/>
  <c r="C935"/>
  <c r="D934"/>
  <c r="H934" s="1"/>
  <c r="C934"/>
  <c r="D933"/>
  <c r="C933"/>
  <c r="D932"/>
  <c r="H932" s="1"/>
  <c r="C932"/>
  <c r="D931"/>
  <c r="C931"/>
  <c r="D930"/>
  <c r="H930" s="1"/>
  <c r="C930"/>
  <c r="D929"/>
  <c r="C929"/>
  <c r="D928"/>
  <c r="H928" s="1"/>
  <c r="C928"/>
  <c r="D927"/>
  <c r="C927"/>
  <c r="D926"/>
  <c r="H926" s="1"/>
  <c r="C926"/>
  <c r="D925"/>
  <c r="C925"/>
  <c r="D924"/>
  <c r="H924" s="1"/>
  <c r="C924"/>
  <c r="D923"/>
  <c r="C923"/>
  <c r="D922"/>
  <c r="H922" s="1"/>
  <c r="C922"/>
  <c r="D921"/>
  <c r="H921" s="1"/>
  <c r="C921"/>
  <c r="D920"/>
  <c r="H920" s="1"/>
  <c r="C920"/>
  <c r="D919"/>
  <c r="H919" s="1"/>
  <c r="C919"/>
  <c r="D918"/>
  <c r="H918" s="1"/>
  <c r="C918"/>
  <c r="D917"/>
  <c r="H917" s="1"/>
  <c r="C917"/>
  <c r="D916"/>
  <c r="H916" s="1"/>
  <c r="C916"/>
  <c r="D915"/>
  <c r="H915" s="1"/>
  <c r="C915"/>
  <c r="D914"/>
  <c r="H914" s="1"/>
  <c r="C914"/>
  <c r="D913"/>
  <c r="H913" s="1"/>
  <c r="C913"/>
  <c r="D912"/>
  <c r="H912" s="1"/>
  <c r="C912"/>
  <c r="D911"/>
  <c r="H911" s="1"/>
  <c r="C911"/>
  <c r="D910"/>
  <c r="H910" s="1"/>
  <c r="C910"/>
  <c r="D909"/>
  <c r="H909" s="1"/>
  <c r="C909"/>
  <c r="D908"/>
  <c r="H908" s="1"/>
  <c r="C908"/>
  <c r="D907"/>
  <c r="H907" s="1"/>
  <c r="C907"/>
  <c r="D906"/>
  <c r="H906" s="1"/>
  <c r="C906"/>
  <c r="D905"/>
  <c r="H905" s="1"/>
  <c r="C905"/>
  <c r="D904"/>
  <c r="H904" s="1"/>
  <c r="C904"/>
  <c r="D903"/>
  <c r="H903" s="1"/>
  <c r="C903"/>
  <c r="D902"/>
  <c r="H902" s="1"/>
  <c r="C902"/>
  <c r="D901"/>
  <c r="H901" s="1"/>
  <c r="C901"/>
  <c r="D900"/>
  <c r="H900" s="1"/>
  <c r="C900"/>
  <c r="D899"/>
  <c r="H899" s="1"/>
  <c r="C899"/>
  <c r="D898"/>
  <c r="H898" s="1"/>
  <c r="C898"/>
  <c r="D897"/>
  <c r="H897" s="1"/>
  <c r="C897"/>
  <c r="D896"/>
  <c r="H896" s="1"/>
  <c r="C896"/>
  <c r="D895"/>
  <c r="H895" s="1"/>
  <c r="C895"/>
  <c r="D894"/>
  <c r="H894" s="1"/>
  <c r="C894"/>
  <c r="D893"/>
  <c r="H893" s="1"/>
  <c r="C893"/>
  <c r="D892"/>
  <c r="H892" s="1"/>
  <c r="C892"/>
  <c r="D891"/>
  <c r="H891" s="1"/>
  <c r="C891"/>
  <c r="D890"/>
  <c r="H890" s="1"/>
  <c r="C890"/>
  <c r="D889"/>
  <c r="H889" s="1"/>
  <c r="C889"/>
  <c r="D888"/>
  <c r="H888" s="1"/>
  <c r="C888"/>
  <c r="D887"/>
  <c r="H887" s="1"/>
  <c r="C887"/>
  <c r="D886"/>
  <c r="H886" s="1"/>
  <c r="C886"/>
  <c r="D885"/>
  <c r="H885" s="1"/>
  <c r="C885"/>
  <c r="D884"/>
  <c r="H884" s="1"/>
  <c r="C884"/>
  <c r="D883"/>
  <c r="H883" s="1"/>
  <c r="C883"/>
  <c r="D882"/>
  <c r="H882" s="1"/>
  <c r="C882"/>
  <c r="D881"/>
  <c r="H881" s="1"/>
  <c r="C881"/>
  <c r="D880"/>
  <c r="H880" s="1"/>
  <c r="C880"/>
  <c r="D879"/>
  <c r="H879" s="1"/>
  <c r="C879"/>
  <c r="D878"/>
  <c r="H878" s="1"/>
  <c r="C878"/>
  <c r="D877"/>
  <c r="H877" s="1"/>
  <c r="C877"/>
  <c r="D876"/>
  <c r="H876" s="1"/>
  <c r="C876"/>
  <c r="D875"/>
  <c r="H875" s="1"/>
  <c r="C875"/>
  <c r="D874"/>
  <c r="H874" s="1"/>
  <c r="C874"/>
  <c r="D873"/>
  <c r="H873" s="1"/>
  <c r="C873"/>
  <c r="D872"/>
  <c r="H872" s="1"/>
  <c r="C872"/>
  <c r="D871"/>
  <c r="H871" s="1"/>
  <c r="C871"/>
  <c r="D870"/>
  <c r="H870" s="1"/>
  <c r="C870"/>
  <c r="D869"/>
  <c r="H869" s="1"/>
  <c r="C869"/>
  <c r="D868"/>
  <c r="H868" s="1"/>
  <c r="C868"/>
  <c r="D867"/>
  <c r="H867" s="1"/>
  <c r="C867"/>
  <c r="D866"/>
  <c r="H866" s="1"/>
  <c r="C866"/>
  <c r="D865"/>
  <c r="H865" s="1"/>
  <c r="C865"/>
  <c r="D864"/>
  <c r="H864" s="1"/>
  <c r="C864"/>
  <c r="D863"/>
  <c r="H863" s="1"/>
  <c r="C863"/>
  <c r="D862"/>
  <c r="H862" s="1"/>
  <c r="C862"/>
  <c r="D861"/>
  <c r="H861" s="1"/>
  <c r="C861"/>
  <c r="D860"/>
  <c r="H860" s="1"/>
  <c r="C860"/>
  <c r="D859"/>
  <c r="H859" s="1"/>
  <c r="C859"/>
  <c r="D858"/>
  <c r="H858" s="1"/>
  <c r="C858"/>
  <c r="D857"/>
  <c r="H857" s="1"/>
  <c r="C857"/>
  <c r="D856"/>
  <c r="H856" s="1"/>
  <c r="C856"/>
  <c r="D855"/>
  <c r="H855" s="1"/>
  <c r="C855"/>
  <c r="D854"/>
  <c r="H854" s="1"/>
  <c r="C854"/>
  <c r="D853"/>
  <c r="H853" s="1"/>
  <c r="C853"/>
  <c r="D852"/>
  <c r="H852" s="1"/>
  <c r="C852"/>
  <c r="D851"/>
  <c r="H851" s="1"/>
  <c r="C851"/>
  <c r="D850"/>
  <c r="H850" s="1"/>
  <c r="C850"/>
  <c r="D849"/>
  <c r="H849" s="1"/>
  <c r="C849"/>
  <c r="D848"/>
  <c r="H848" s="1"/>
  <c r="C848"/>
  <c r="D847"/>
  <c r="H847" s="1"/>
  <c r="C847"/>
  <c r="D846"/>
  <c r="H846" s="1"/>
  <c r="C846"/>
  <c r="D845"/>
  <c r="H845" s="1"/>
  <c r="C845"/>
  <c r="D844"/>
  <c r="H844" s="1"/>
  <c r="C844"/>
  <c r="D843"/>
  <c r="H843" s="1"/>
  <c r="C843"/>
  <c r="D842"/>
  <c r="H842" s="1"/>
  <c r="C842"/>
  <c r="D841"/>
  <c r="H841" s="1"/>
  <c r="C841"/>
  <c r="D840"/>
  <c r="H840" s="1"/>
  <c r="C840"/>
  <c r="D839"/>
  <c r="H839" s="1"/>
  <c r="C839"/>
  <c r="D838"/>
  <c r="H838" s="1"/>
  <c r="C838"/>
  <c r="D837"/>
  <c r="H837" s="1"/>
  <c r="C837"/>
  <c r="D836"/>
  <c r="H836" s="1"/>
  <c r="C836"/>
  <c r="D835"/>
  <c r="H835" s="1"/>
  <c r="C835"/>
  <c r="D834"/>
  <c r="H834" s="1"/>
  <c r="C834"/>
  <c r="D833"/>
  <c r="H833" s="1"/>
  <c r="C833"/>
  <c r="D832"/>
  <c r="H832" s="1"/>
  <c r="C832"/>
  <c r="D831"/>
  <c r="H831" s="1"/>
  <c r="C831"/>
  <c r="D830"/>
  <c r="H830" s="1"/>
  <c r="C830"/>
  <c r="D829"/>
  <c r="H829" s="1"/>
  <c r="C829"/>
  <c r="D828"/>
  <c r="H828" s="1"/>
  <c r="C828"/>
  <c r="D827"/>
  <c r="H827" s="1"/>
  <c r="C827"/>
  <c r="D826"/>
  <c r="H826" s="1"/>
  <c r="C826"/>
  <c r="D825"/>
  <c r="H825" s="1"/>
  <c r="C825"/>
  <c r="D824"/>
  <c r="H824" s="1"/>
  <c r="C824"/>
  <c r="D823"/>
  <c r="H823" s="1"/>
  <c r="C823"/>
  <c r="D822"/>
  <c r="H822" s="1"/>
  <c r="C822"/>
  <c r="D821"/>
  <c r="H821" s="1"/>
  <c r="C821"/>
  <c r="D820"/>
  <c r="H820" s="1"/>
  <c r="C820"/>
  <c r="D819"/>
  <c r="H819" s="1"/>
  <c r="C819"/>
  <c r="D818"/>
  <c r="H818" s="1"/>
  <c r="C818"/>
  <c r="D817"/>
  <c r="H817" s="1"/>
  <c r="C817"/>
  <c r="D816"/>
  <c r="H816" s="1"/>
  <c r="C816"/>
  <c r="D815"/>
  <c r="H815" s="1"/>
  <c r="C815"/>
  <c r="D814"/>
  <c r="H814" s="1"/>
  <c r="C814"/>
  <c r="D813"/>
  <c r="H813" s="1"/>
  <c r="C813"/>
  <c r="D812"/>
  <c r="H812" s="1"/>
  <c r="C812"/>
  <c r="D811"/>
  <c r="H811" s="1"/>
  <c r="C811"/>
  <c r="D810"/>
  <c r="H810" s="1"/>
  <c r="C810"/>
  <c r="D809"/>
  <c r="H809" s="1"/>
  <c r="C809"/>
  <c r="D808"/>
  <c r="H808" s="1"/>
  <c r="C808"/>
  <c r="D807"/>
  <c r="H807" s="1"/>
  <c r="C807"/>
  <c r="D806"/>
  <c r="H806" s="1"/>
  <c r="C806"/>
  <c r="D805"/>
  <c r="H805" s="1"/>
  <c r="C805"/>
  <c r="D804"/>
  <c r="H804" s="1"/>
  <c r="C804"/>
  <c r="D803"/>
  <c r="H803" s="1"/>
  <c r="C803"/>
  <c r="D802"/>
  <c r="H802" s="1"/>
  <c r="C802"/>
  <c r="D801"/>
  <c r="H801" s="1"/>
  <c r="C801"/>
  <c r="D800"/>
  <c r="H800" s="1"/>
  <c r="C800"/>
  <c r="D799"/>
  <c r="H799" s="1"/>
  <c r="C799"/>
  <c r="D798"/>
  <c r="H798" s="1"/>
  <c r="C798"/>
  <c r="D797"/>
  <c r="H797" s="1"/>
  <c r="C797"/>
  <c r="D796"/>
  <c r="H796" s="1"/>
  <c r="C796"/>
  <c r="D795"/>
  <c r="H795" s="1"/>
  <c r="C795"/>
  <c r="D794"/>
  <c r="H794" s="1"/>
  <c r="C794"/>
  <c r="D793"/>
  <c r="H793" s="1"/>
  <c r="C793"/>
  <c r="D792"/>
  <c r="H792" s="1"/>
  <c r="C792"/>
  <c r="D791"/>
  <c r="H791" s="1"/>
  <c r="C791"/>
  <c r="D790"/>
  <c r="H790" s="1"/>
  <c r="C790"/>
  <c r="D789"/>
  <c r="H789" s="1"/>
  <c r="C789"/>
  <c r="D788"/>
  <c r="H788" s="1"/>
  <c r="C788"/>
  <c r="D787"/>
  <c r="H787" s="1"/>
  <c r="C787"/>
  <c r="D786"/>
  <c r="H786" s="1"/>
  <c r="C786"/>
  <c r="D785"/>
  <c r="H785" s="1"/>
  <c r="C785"/>
  <c r="D784"/>
  <c r="H784" s="1"/>
  <c r="C784"/>
  <c r="D783"/>
  <c r="H783" s="1"/>
  <c r="C783"/>
  <c r="D782"/>
  <c r="H782" s="1"/>
  <c r="C782"/>
  <c r="D781"/>
  <c r="C781"/>
  <c r="D780"/>
  <c r="C780"/>
  <c r="D779"/>
  <c r="C779"/>
  <c r="D778"/>
  <c r="C778"/>
  <c r="D777"/>
  <c r="C777"/>
  <c r="D776"/>
  <c r="C776"/>
  <c r="D775"/>
  <c r="C775"/>
  <c r="D774"/>
  <c r="C774"/>
  <c r="D773"/>
  <c r="C773"/>
  <c r="D772"/>
  <c r="C772"/>
  <c r="D771"/>
  <c r="C771"/>
  <c r="D770"/>
  <c r="C770"/>
  <c r="D769"/>
  <c r="C769"/>
  <c r="D768"/>
  <c r="C768"/>
  <c r="D767"/>
  <c r="C767"/>
  <c r="D766"/>
  <c r="C766"/>
  <c r="D765"/>
  <c r="C765"/>
  <c r="D764"/>
  <c r="C764"/>
  <c r="D763"/>
  <c r="C763"/>
  <c r="D762"/>
  <c r="C762"/>
  <c r="D761"/>
  <c r="C761"/>
  <c r="D760"/>
  <c r="C760"/>
  <c r="D759"/>
  <c r="C759"/>
  <c r="D758"/>
  <c r="C758"/>
  <c r="D757"/>
  <c r="C757"/>
  <c r="H757" s="1"/>
  <c r="D756"/>
  <c r="C756"/>
  <c r="D755"/>
  <c r="G755" s="1"/>
  <c r="C755"/>
  <c r="D754"/>
  <c r="G754" s="1"/>
  <c r="C754"/>
  <c r="H753"/>
  <c r="D753"/>
  <c r="C753"/>
  <c r="D752"/>
  <c r="C752"/>
  <c r="D751"/>
  <c r="G751" s="1"/>
  <c r="C751"/>
  <c r="H751" s="1"/>
  <c r="D750"/>
  <c r="G750" s="1"/>
  <c r="C750"/>
  <c r="D749"/>
  <c r="C749"/>
  <c r="H749" s="1"/>
  <c r="D748"/>
  <c r="C748"/>
  <c r="D747"/>
  <c r="G747" s="1"/>
  <c r="C747"/>
  <c r="D746"/>
  <c r="G746" s="1"/>
  <c r="C746"/>
  <c r="H745"/>
  <c r="D745"/>
  <c r="C745"/>
  <c r="D744"/>
  <c r="C744"/>
  <c r="D743"/>
  <c r="G743" s="1"/>
  <c r="C743"/>
  <c r="H743" s="1"/>
  <c r="D742"/>
  <c r="G742" s="1"/>
  <c r="C742"/>
  <c r="D741"/>
  <c r="C741"/>
  <c r="H741" s="1"/>
  <c r="D740"/>
  <c r="C740"/>
  <c r="D739"/>
  <c r="G739" s="1"/>
  <c r="C739"/>
  <c r="H739" s="1"/>
  <c r="D738"/>
  <c r="G738" s="1"/>
  <c r="C738"/>
  <c r="D737"/>
  <c r="C737"/>
  <c r="D736"/>
  <c r="C736"/>
  <c r="D735"/>
  <c r="G735" s="1"/>
  <c r="C735"/>
  <c r="D734"/>
  <c r="G734" s="1"/>
  <c r="C734"/>
  <c r="D733"/>
  <c r="C733"/>
  <c r="D732"/>
  <c r="C732"/>
  <c r="D731"/>
  <c r="G731" s="1"/>
  <c r="C731"/>
  <c r="D730"/>
  <c r="G730" s="1"/>
  <c r="C730"/>
  <c r="H729"/>
  <c r="D729"/>
  <c r="C729"/>
  <c r="D728"/>
  <c r="C728"/>
  <c r="D727"/>
  <c r="G727" s="1"/>
  <c r="C727"/>
  <c r="D726"/>
  <c r="G726" s="1"/>
  <c r="C726"/>
  <c r="D725"/>
  <c r="C725"/>
  <c r="D724"/>
  <c r="C724"/>
  <c r="D723"/>
  <c r="G723" s="1"/>
  <c r="C723"/>
  <c r="D722"/>
  <c r="G722" s="1"/>
  <c r="C722"/>
  <c r="H721"/>
  <c r="D721"/>
  <c r="C721"/>
  <c r="D720"/>
  <c r="C720"/>
  <c r="D719"/>
  <c r="G719" s="1"/>
  <c r="C719"/>
  <c r="D718"/>
  <c r="G718" s="1"/>
  <c r="C718"/>
  <c r="D717"/>
  <c r="C717"/>
  <c r="D716"/>
  <c r="C716"/>
  <c r="D715"/>
  <c r="G715" s="1"/>
  <c r="C715"/>
  <c r="H715" s="1"/>
  <c r="D714"/>
  <c r="G714" s="1"/>
  <c r="C714"/>
  <c r="H713"/>
  <c r="D713"/>
  <c r="C713"/>
  <c r="D712"/>
  <c r="C712"/>
  <c r="D711"/>
  <c r="G711" s="1"/>
  <c r="C711"/>
  <c r="D710"/>
  <c r="G710" s="1"/>
  <c r="C710"/>
  <c r="D709"/>
  <c r="C709"/>
  <c r="H709" s="1"/>
  <c r="D708"/>
  <c r="C708"/>
  <c r="D707"/>
  <c r="G707" s="1"/>
  <c r="C707"/>
  <c r="D706"/>
  <c r="G706" s="1"/>
  <c r="C706"/>
  <c r="H705"/>
  <c r="D705"/>
  <c r="C705"/>
  <c r="D704"/>
  <c r="C704"/>
  <c r="D703"/>
  <c r="G703" s="1"/>
  <c r="C703"/>
  <c r="H703" s="1"/>
  <c r="D702"/>
  <c r="G702" s="1"/>
  <c r="C702"/>
  <c r="D701"/>
  <c r="C701"/>
  <c r="H701" s="1"/>
  <c r="D700"/>
  <c r="C700"/>
  <c r="D699"/>
  <c r="G699" s="1"/>
  <c r="C699"/>
  <c r="D698"/>
  <c r="G698" s="1"/>
  <c r="C698"/>
  <c r="H697"/>
  <c r="D697"/>
  <c r="C697"/>
  <c r="D696"/>
  <c r="C696"/>
  <c r="D695"/>
  <c r="G695" s="1"/>
  <c r="C695"/>
  <c r="H695" s="1"/>
  <c r="D694"/>
  <c r="G694" s="1"/>
  <c r="C694"/>
  <c r="D693"/>
  <c r="C693"/>
  <c r="H693" s="1"/>
  <c r="D692"/>
  <c r="C692"/>
  <c r="D691"/>
  <c r="G691" s="1"/>
  <c r="C691"/>
  <c r="H691" s="1"/>
  <c r="D690"/>
  <c r="G690" s="1"/>
  <c r="C690"/>
  <c r="H689"/>
  <c r="D689"/>
  <c r="C689"/>
  <c r="D688"/>
  <c r="C688"/>
  <c r="D687"/>
  <c r="G687" s="1"/>
  <c r="C687"/>
  <c r="H687" s="1"/>
  <c r="D686"/>
  <c r="G686" s="1"/>
  <c r="C686"/>
  <c r="D685"/>
  <c r="C685"/>
  <c r="H685" s="1"/>
  <c r="D684"/>
  <c r="C684"/>
  <c r="D683"/>
  <c r="G683" s="1"/>
  <c r="C683"/>
  <c r="D682"/>
  <c r="G682" s="1"/>
  <c r="C682"/>
  <c r="H681"/>
  <c r="D681"/>
  <c r="C681"/>
  <c r="D680"/>
  <c r="C680"/>
  <c r="D679"/>
  <c r="G679" s="1"/>
  <c r="C679"/>
  <c r="H679" s="1"/>
  <c r="D678"/>
  <c r="G678" s="1"/>
  <c r="C678"/>
  <c r="D677"/>
  <c r="C677"/>
  <c r="H677" s="1"/>
  <c r="D676"/>
  <c r="C676"/>
  <c r="D675"/>
  <c r="G675" s="1"/>
  <c r="C675"/>
  <c r="D674"/>
  <c r="G674" s="1"/>
  <c r="C674"/>
  <c r="H673"/>
  <c r="D673"/>
  <c r="C673"/>
  <c r="D672"/>
  <c r="C672"/>
  <c r="D671"/>
  <c r="G671" s="1"/>
  <c r="C671"/>
  <c r="H671" s="1"/>
  <c r="D670"/>
  <c r="G670" s="1"/>
  <c r="C670"/>
  <c r="D669"/>
  <c r="C669"/>
  <c r="H669" s="1"/>
  <c r="D668"/>
  <c r="C668"/>
  <c r="D667"/>
  <c r="G667" s="1"/>
  <c r="C667"/>
  <c r="D666"/>
  <c r="G666" s="1"/>
  <c r="C666"/>
  <c r="H665"/>
  <c r="D665"/>
  <c r="C665"/>
  <c r="D664"/>
  <c r="C664"/>
  <c r="D663"/>
  <c r="G663" s="1"/>
  <c r="C663"/>
  <c r="H663" s="1"/>
  <c r="D662"/>
  <c r="G662" s="1"/>
  <c r="C662"/>
  <c r="D661"/>
  <c r="C661"/>
  <c r="H661" s="1"/>
  <c r="D660"/>
  <c r="C660"/>
  <c r="D659"/>
  <c r="G659" s="1"/>
  <c r="C659"/>
  <c r="D658"/>
  <c r="G658" s="1"/>
  <c r="C658"/>
  <c r="H657"/>
  <c r="D657"/>
  <c r="C657"/>
  <c r="D656"/>
  <c r="C656"/>
  <c r="D655"/>
  <c r="G655" s="1"/>
  <c r="C655"/>
  <c r="H655" s="1"/>
  <c r="D654"/>
  <c r="G654" s="1"/>
  <c r="C654"/>
  <c r="D653"/>
  <c r="C653"/>
  <c r="D652"/>
  <c r="C652"/>
  <c r="D651"/>
  <c r="G651" s="1"/>
  <c r="C651"/>
  <c r="H651" s="1"/>
  <c r="D650"/>
  <c r="G650" s="1"/>
  <c r="C650"/>
  <c r="D649"/>
  <c r="H649" s="1"/>
  <c r="C649"/>
  <c r="D648"/>
  <c r="C648"/>
  <c r="D647"/>
  <c r="G647" s="1"/>
  <c r="C647"/>
  <c r="D646"/>
  <c r="G646" s="1"/>
  <c r="C646"/>
  <c r="D645"/>
  <c r="C645"/>
  <c r="C642"/>
  <c r="C641"/>
  <c r="D636"/>
  <c r="G636" s="1"/>
  <c r="C636"/>
  <c r="H635"/>
  <c r="D635"/>
  <c r="C635"/>
  <c r="D632"/>
  <c r="C632"/>
  <c r="D631"/>
  <c r="G631" s="1"/>
  <c r="C631"/>
  <c r="D630"/>
  <c r="G630" s="1"/>
  <c r="C630"/>
  <c r="D629"/>
  <c r="C629"/>
  <c r="H629" s="1"/>
  <c r="D628"/>
  <c r="C628"/>
  <c r="D627"/>
  <c r="G627" s="1"/>
  <c r="C627"/>
  <c r="D626"/>
  <c r="G626" s="1"/>
  <c r="C626"/>
  <c r="H625"/>
  <c r="D625"/>
  <c r="C625"/>
  <c r="D624"/>
  <c r="C624"/>
  <c r="D623"/>
  <c r="G623" s="1"/>
  <c r="C623"/>
  <c r="H623" s="1"/>
  <c r="D622"/>
  <c r="G622" s="1"/>
  <c r="C622"/>
  <c r="D621"/>
  <c r="C621"/>
  <c r="H621" s="1"/>
  <c r="D620"/>
  <c r="C620"/>
  <c r="D619"/>
  <c r="G619" s="1"/>
  <c r="C619"/>
  <c r="D618"/>
  <c r="G618" s="1"/>
  <c r="C618"/>
  <c r="H617"/>
  <c r="D617"/>
  <c r="C617"/>
  <c r="D616"/>
  <c r="C616"/>
  <c r="D615"/>
  <c r="G615" s="1"/>
  <c r="C615"/>
  <c r="D614"/>
  <c r="G614" s="1"/>
  <c r="C614"/>
  <c r="D613"/>
  <c r="C613"/>
  <c r="H613" s="1"/>
  <c r="D612"/>
  <c r="C612"/>
  <c r="D611"/>
  <c r="G611" s="1"/>
  <c r="C611"/>
  <c r="H611" s="1"/>
  <c r="D610"/>
  <c r="G610" s="1"/>
  <c r="C610"/>
  <c r="H609"/>
  <c r="D609"/>
  <c r="C609"/>
  <c r="D608"/>
  <c r="C608"/>
  <c r="D607"/>
  <c r="G607" s="1"/>
  <c r="C607"/>
  <c r="H607" s="1"/>
  <c r="D606"/>
  <c r="G606" s="1"/>
  <c r="C606"/>
  <c r="D605"/>
  <c r="C605"/>
  <c r="H605" s="1"/>
  <c r="D604"/>
  <c r="C604"/>
  <c r="D603"/>
  <c r="G603" s="1"/>
  <c r="C603"/>
  <c r="H603" s="1"/>
  <c r="D602"/>
  <c r="G602" s="1"/>
  <c r="C602"/>
  <c r="H601"/>
  <c r="D601"/>
  <c r="C601"/>
  <c r="D600"/>
  <c r="C600"/>
  <c r="D599"/>
  <c r="G599" s="1"/>
  <c r="C599"/>
  <c r="H599" s="1"/>
  <c r="D598"/>
  <c r="G598" s="1"/>
  <c r="C598"/>
  <c r="D597"/>
  <c r="C597"/>
  <c r="H597" s="1"/>
  <c r="D596"/>
  <c r="C596"/>
  <c r="D595"/>
  <c r="G595" s="1"/>
  <c r="C595"/>
  <c r="H595" s="1"/>
  <c r="D594"/>
  <c r="G594" s="1"/>
  <c r="C594"/>
  <c r="H593"/>
  <c r="D593"/>
  <c r="C593"/>
  <c r="D592"/>
  <c r="C592"/>
  <c r="D591"/>
  <c r="G591" s="1"/>
  <c r="C591"/>
  <c r="H591" s="1"/>
  <c r="D590"/>
  <c r="G590" s="1"/>
  <c r="C590"/>
  <c r="D589"/>
  <c r="C589"/>
  <c r="H589" s="1"/>
  <c r="D588"/>
  <c r="C588"/>
  <c r="D587"/>
  <c r="G587" s="1"/>
  <c r="C587"/>
  <c r="H587" s="1"/>
  <c r="D586"/>
  <c r="G586" s="1"/>
  <c r="C586"/>
  <c r="H585"/>
  <c r="D585"/>
  <c r="C585"/>
  <c r="D584"/>
  <c r="C584"/>
  <c r="D583"/>
  <c r="G583" s="1"/>
  <c r="C583"/>
  <c r="D582"/>
  <c r="G582" s="1"/>
  <c r="C582"/>
  <c r="D581"/>
  <c r="C581"/>
  <c r="H581" s="1"/>
  <c r="D580"/>
  <c r="C580"/>
  <c r="D579"/>
  <c r="G579" s="1"/>
  <c r="C579"/>
  <c r="H579" s="1"/>
  <c r="D578"/>
  <c r="G578" s="1"/>
  <c r="C578"/>
  <c r="H577"/>
  <c r="D577"/>
  <c r="C577"/>
  <c r="D576"/>
  <c r="C576"/>
  <c r="D575"/>
  <c r="G575" s="1"/>
  <c r="C575"/>
  <c r="H575" s="1"/>
  <c r="D574"/>
  <c r="G574" s="1"/>
  <c r="C574"/>
  <c r="D573"/>
  <c r="C573"/>
  <c r="H573" s="1"/>
  <c r="D572"/>
  <c r="C572"/>
  <c r="D571"/>
  <c r="G571" s="1"/>
  <c r="C571"/>
  <c r="D570"/>
  <c r="G570" s="1"/>
  <c r="C570"/>
  <c r="D569"/>
  <c r="C569"/>
  <c r="H569" s="1"/>
  <c r="D568"/>
  <c r="C568"/>
  <c r="D567"/>
  <c r="G567" s="1"/>
  <c r="C567"/>
  <c r="H567" s="1"/>
  <c r="D566"/>
  <c r="G566" s="1"/>
  <c r="C566"/>
  <c r="D565"/>
  <c r="C565"/>
  <c r="H565" s="1"/>
  <c r="D564"/>
  <c r="C564"/>
  <c r="D563"/>
  <c r="G563" s="1"/>
  <c r="C563"/>
  <c r="D562"/>
  <c r="G562" s="1"/>
  <c r="C562"/>
  <c r="H561"/>
  <c r="D561"/>
  <c r="C561"/>
  <c r="D560"/>
  <c r="C560"/>
  <c r="D559"/>
  <c r="G559" s="1"/>
  <c r="C559"/>
  <c r="H559" s="1"/>
  <c r="D558"/>
  <c r="G558" s="1"/>
  <c r="C558"/>
  <c r="D557"/>
  <c r="C557"/>
  <c r="H557" s="1"/>
  <c r="D556"/>
  <c r="C556"/>
  <c r="D555"/>
  <c r="G555" s="1"/>
  <c r="C555"/>
  <c r="H555" s="1"/>
  <c r="D554"/>
  <c r="G554" s="1"/>
  <c r="C554"/>
  <c r="H553"/>
  <c r="D553"/>
  <c r="C553"/>
  <c r="D552"/>
  <c r="G552" s="1"/>
  <c r="C552"/>
  <c r="H552" s="1"/>
  <c r="D551"/>
  <c r="C551"/>
  <c r="H551" s="1"/>
  <c r="D550"/>
  <c r="G550" s="1"/>
  <c r="C550"/>
  <c r="H550" s="1"/>
  <c r="H549"/>
  <c r="D549"/>
  <c r="C549"/>
  <c r="D548"/>
  <c r="G548" s="1"/>
  <c r="C548"/>
  <c r="H548" s="1"/>
  <c r="D547"/>
  <c r="C547"/>
  <c r="H547" s="1"/>
  <c r="D546"/>
  <c r="G546" s="1"/>
  <c r="C546"/>
  <c r="H546" s="1"/>
  <c r="H545"/>
  <c r="D545"/>
  <c r="C545"/>
  <c r="D544"/>
  <c r="G544" s="1"/>
  <c r="C544"/>
  <c r="H544" s="1"/>
  <c r="D543"/>
  <c r="C543"/>
  <c r="H543" s="1"/>
  <c r="D542"/>
  <c r="G542" s="1"/>
  <c r="C542"/>
  <c r="H542" s="1"/>
  <c r="H541"/>
  <c r="D541"/>
  <c r="C541"/>
  <c r="D540"/>
  <c r="G540" s="1"/>
  <c r="C540"/>
  <c r="H540" s="1"/>
  <c r="D539"/>
  <c r="C539"/>
  <c r="H539" s="1"/>
  <c r="D538"/>
  <c r="G538" s="1"/>
  <c r="C538"/>
  <c r="H538" s="1"/>
  <c r="H537"/>
  <c r="D537"/>
  <c r="C537"/>
  <c r="D536"/>
  <c r="G536" s="1"/>
  <c r="C536"/>
  <c r="D535"/>
  <c r="C535"/>
  <c r="H535" s="1"/>
  <c r="D534"/>
  <c r="G534" s="1"/>
  <c r="C534"/>
  <c r="H534" s="1"/>
  <c r="H533"/>
  <c r="D533"/>
  <c r="C533"/>
  <c r="D532"/>
  <c r="G532" s="1"/>
  <c r="C532"/>
  <c r="D531"/>
  <c r="C531"/>
  <c r="H531" s="1"/>
  <c r="D530"/>
  <c r="G530" s="1"/>
  <c r="C530"/>
  <c r="H530" s="1"/>
  <c r="G528"/>
  <c r="D528"/>
  <c r="C528"/>
  <c r="D527"/>
  <c r="H527" s="1"/>
  <c r="C527"/>
  <c r="D526"/>
  <c r="C526"/>
  <c r="G526" s="1"/>
  <c r="D525"/>
  <c r="H525" s="1"/>
  <c r="C525"/>
  <c r="G525" s="1"/>
  <c r="G524"/>
  <c r="D524"/>
  <c r="C524"/>
  <c r="D523"/>
  <c r="H523" s="1"/>
  <c r="C523"/>
  <c r="D522"/>
  <c r="C522"/>
  <c r="G522" s="1"/>
  <c r="D521"/>
  <c r="H521" s="1"/>
  <c r="C521"/>
  <c r="G521" s="1"/>
  <c r="D520"/>
  <c r="C520"/>
  <c r="G520" s="1"/>
  <c r="D519"/>
  <c r="H519" s="1"/>
  <c r="C519"/>
  <c r="D518"/>
  <c r="C518"/>
  <c r="G518" s="1"/>
  <c r="D517"/>
  <c r="H517" s="1"/>
  <c r="C517"/>
  <c r="G517" s="1"/>
  <c r="D516"/>
  <c r="C516"/>
  <c r="G516" s="1"/>
  <c r="D515"/>
  <c r="H515" s="1"/>
  <c r="C515"/>
  <c r="G515" s="1"/>
  <c r="G514"/>
  <c r="D514"/>
  <c r="C514"/>
  <c r="D513"/>
  <c r="H513" s="1"/>
  <c r="C513"/>
  <c r="G513" s="1"/>
  <c r="D512"/>
  <c r="C512"/>
  <c r="G512" s="1"/>
  <c r="D511"/>
  <c r="H511" s="1"/>
  <c r="C511"/>
  <c r="G511" s="1"/>
  <c r="G510"/>
  <c r="D510"/>
  <c r="C510"/>
  <c r="D509"/>
  <c r="H509" s="1"/>
  <c r="C509"/>
  <c r="G509" s="1"/>
  <c r="D508"/>
  <c r="C508"/>
  <c r="G508" s="1"/>
  <c r="D507"/>
  <c r="H507" s="1"/>
  <c r="C507"/>
  <c r="G507" s="1"/>
  <c r="G506"/>
  <c r="D506"/>
  <c r="C506"/>
  <c r="D505"/>
  <c r="H505" s="1"/>
  <c r="C505"/>
  <c r="D504"/>
  <c r="C504"/>
  <c r="G504" s="1"/>
  <c r="D503"/>
  <c r="H503" s="1"/>
  <c r="C503"/>
  <c r="G503" s="1"/>
  <c r="G502"/>
  <c r="D502"/>
  <c r="C502"/>
  <c r="D501"/>
  <c r="H501" s="1"/>
  <c r="C501"/>
  <c r="G501" s="1"/>
  <c r="D500"/>
  <c r="C500"/>
  <c r="G500" s="1"/>
  <c r="D499"/>
  <c r="H499" s="1"/>
  <c r="C499"/>
  <c r="G499" s="1"/>
  <c r="G498"/>
  <c r="D498"/>
  <c r="C498"/>
  <c r="D497"/>
  <c r="H497" s="1"/>
  <c r="C497"/>
  <c r="G497" s="1"/>
  <c r="D496"/>
  <c r="C496"/>
  <c r="G496" s="1"/>
  <c r="D495"/>
  <c r="H495" s="1"/>
  <c r="C495"/>
  <c r="G494"/>
  <c r="D494"/>
  <c r="C494"/>
  <c r="D493"/>
  <c r="H493" s="1"/>
  <c r="C493"/>
  <c r="G493" s="1"/>
  <c r="D492"/>
  <c r="H492" s="1"/>
  <c r="C492"/>
  <c r="D491"/>
  <c r="H491" s="1"/>
  <c r="C491"/>
  <c r="D490"/>
  <c r="H490" s="1"/>
  <c r="C490"/>
  <c r="G490" s="1"/>
  <c r="D489"/>
  <c r="H489" s="1"/>
  <c r="C489"/>
  <c r="H488"/>
  <c r="D488"/>
  <c r="G488" s="1"/>
  <c r="C488"/>
  <c r="H487"/>
  <c r="D487"/>
  <c r="C487"/>
  <c r="G487" s="1"/>
  <c r="H486"/>
  <c r="D486"/>
  <c r="C486"/>
  <c r="G486" s="1"/>
  <c r="H485"/>
  <c r="D485"/>
  <c r="G485" s="1"/>
  <c r="C485"/>
  <c r="H484"/>
  <c r="D484"/>
  <c r="G484" s="1"/>
  <c r="C484"/>
  <c r="H483"/>
  <c r="D483"/>
  <c r="G483" s="1"/>
  <c r="C483"/>
  <c r="H482"/>
  <c r="D482"/>
  <c r="G482" s="1"/>
  <c r="C482"/>
  <c r="H481"/>
  <c r="D481"/>
  <c r="G481" s="1"/>
  <c r="C481"/>
  <c r="H480"/>
  <c r="D480"/>
  <c r="G480" s="1"/>
  <c r="C480"/>
  <c r="H479"/>
  <c r="D479"/>
  <c r="G479" s="1"/>
  <c r="C479"/>
  <c r="H478"/>
  <c r="D478"/>
  <c r="G478" s="1"/>
  <c r="C478"/>
  <c r="H477"/>
  <c r="D477"/>
  <c r="G477" s="1"/>
  <c r="C477"/>
  <c r="H476"/>
  <c r="D476"/>
  <c r="G476" s="1"/>
  <c r="C476"/>
  <c r="H475"/>
  <c r="D475"/>
  <c r="G475" s="1"/>
  <c r="C475"/>
  <c r="H474"/>
  <c r="D474"/>
  <c r="G474" s="1"/>
  <c r="C474"/>
  <c r="H473"/>
  <c r="D473"/>
  <c r="G473" s="1"/>
  <c r="C473"/>
  <c r="H472"/>
  <c r="D472"/>
  <c r="G472" s="1"/>
  <c r="C472"/>
  <c r="H471"/>
  <c r="D471"/>
  <c r="G471" s="1"/>
  <c r="C471"/>
  <c r="H470"/>
  <c r="D470"/>
  <c r="G470" s="1"/>
  <c r="C470"/>
  <c r="H469"/>
  <c r="D469"/>
  <c r="G469" s="1"/>
  <c r="C469"/>
  <c r="H468"/>
  <c r="D468"/>
  <c r="G468" s="1"/>
  <c r="C468"/>
  <c r="H467"/>
  <c r="D467"/>
  <c r="G467" s="1"/>
  <c r="C467"/>
  <c r="H466"/>
  <c r="D466"/>
  <c r="G466" s="1"/>
  <c r="C466"/>
  <c r="H465"/>
  <c r="D465"/>
  <c r="G465" s="1"/>
  <c r="C465"/>
  <c r="H464"/>
  <c r="D464"/>
  <c r="G464" s="1"/>
  <c r="C464"/>
  <c r="H463"/>
  <c r="D463"/>
  <c r="G463" s="1"/>
  <c r="C463"/>
  <c r="H462"/>
  <c r="D462"/>
  <c r="G462" s="1"/>
  <c r="C462"/>
  <c r="H461"/>
  <c r="D461"/>
  <c r="G461" s="1"/>
  <c r="C461"/>
  <c r="H460"/>
  <c r="D460"/>
  <c r="G460" s="1"/>
  <c r="C460"/>
  <c r="H459"/>
  <c r="D459"/>
  <c r="G459" s="1"/>
  <c r="C459"/>
  <c r="H458"/>
  <c r="D458"/>
  <c r="G458" s="1"/>
  <c r="C458"/>
  <c r="H457"/>
  <c r="D457"/>
  <c r="G457" s="1"/>
  <c r="C457"/>
  <c r="H456"/>
  <c r="D456"/>
  <c r="G456" s="1"/>
  <c r="C456"/>
  <c r="H455"/>
  <c r="D455"/>
  <c r="G455" s="1"/>
  <c r="C455"/>
  <c r="H454"/>
  <c r="D454"/>
  <c r="G454" s="1"/>
  <c r="C454"/>
  <c r="H453"/>
  <c r="D453"/>
  <c r="G453" s="1"/>
  <c r="C453"/>
  <c r="H452"/>
  <c r="D452"/>
  <c r="G452" s="1"/>
  <c r="C452"/>
  <c r="H451"/>
  <c r="D451"/>
  <c r="G451" s="1"/>
  <c r="C451"/>
  <c r="H450"/>
  <c r="D450"/>
  <c r="G450" s="1"/>
  <c r="C450"/>
  <c r="H449"/>
  <c r="D449"/>
  <c r="G449" s="1"/>
  <c r="C449"/>
  <c r="H448"/>
  <c r="D448"/>
  <c r="G448" s="1"/>
  <c r="C448"/>
  <c r="H447"/>
  <c r="D447"/>
  <c r="G447" s="1"/>
  <c r="C447"/>
  <c r="H446"/>
  <c r="D446"/>
  <c r="G446" s="1"/>
  <c r="C446"/>
  <c r="H445"/>
  <c r="D445"/>
  <c r="G445" s="1"/>
  <c r="C445"/>
  <c r="H444"/>
  <c r="D444"/>
  <c r="G444" s="1"/>
  <c r="C444"/>
  <c r="H443"/>
  <c r="D443"/>
  <c r="G443" s="1"/>
  <c r="C443"/>
  <c r="H442"/>
  <c r="D442"/>
  <c r="G442" s="1"/>
  <c r="C442"/>
  <c r="H441"/>
  <c r="D441"/>
  <c r="G441" s="1"/>
  <c r="C441"/>
  <c r="H440"/>
  <c r="D440"/>
  <c r="G440" s="1"/>
  <c r="C440"/>
  <c r="H439"/>
  <c r="D439"/>
  <c r="G439" s="1"/>
  <c r="C439"/>
  <c r="H438"/>
  <c r="D438"/>
  <c r="G438" s="1"/>
  <c r="C438"/>
  <c r="H437"/>
  <c r="D437"/>
  <c r="G437" s="1"/>
  <c r="C437"/>
  <c r="H436"/>
  <c r="D436"/>
  <c r="G436" s="1"/>
  <c r="C436"/>
  <c r="H435"/>
  <c r="D435"/>
  <c r="G435" s="1"/>
  <c r="C435"/>
  <c r="H434"/>
  <c r="D434"/>
  <c r="G434" s="1"/>
  <c r="C434"/>
  <c r="H433"/>
  <c r="D433"/>
  <c r="G433" s="1"/>
  <c r="C433"/>
  <c r="H432"/>
  <c r="D432"/>
  <c r="G432" s="1"/>
  <c r="C432"/>
  <c r="H431"/>
  <c r="D431"/>
  <c r="G431" s="1"/>
  <c r="C431"/>
  <c r="H430"/>
  <c r="D430"/>
  <c r="G430" s="1"/>
  <c r="C430"/>
  <c r="H429"/>
  <c r="D429"/>
  <c r="G429" s="1"/>
  <c r="C429"/>
  <c r="H428"/>
  <c r="D428"/>
  <c r="G428" s="1"/>
  <c r="C428"/>
  <c r="H427"/>
  <c r="D427"/>
  <c r="G427" s="1"/>
  <c r="C427"/>
  <c r="H426"/>
  <c r="D426"/>
  <c r="G426" s="1"/>
  <c r="C426"/>
  <c r="H425"/>
  <c r="D425"/>
  <c r="G425" s="1"/>
  <c r="C425"/>
  <c r="D423"/>
  <c r="G423" s="1"/>
  <c r="C423"/>
  <c r="C422"/>
  <c r="C421"/>
  <c r="D416"/>
  <c r="G416" s="1"/>
  <c r="C416"/>
  <c r="D415"/>
  <c r="G415" s="1"/>
  <c r="C415"/>
  <c r="D414"/>
  <c r="G414" s="1"/>
  <c r="C414"/>
  <c r="D411"/>
  <c r="G411" s="1"/>
  <c r="C411"/>
  <c r="H410"/>
  <c r="D410"/>
  <c r="C410"/>
  <c r="D409"/>
  <c r="G409" s="1"/>
  <c r="C409"/>
  <c r="H409" s="1"/>
  <c r="D408"/>
  <c r="C408"/>
  <c r="H408" s="1"/>
  <c r="D407"/>
  <c r="G407" s="1"/>
  <c r="C407"/>
  <c r="H406"/>
  <c r="D406"/>
  <c r="C406"/>
  <c r="D405"/>
  <c r="G405" s="1"/>
  <c r="C405"/>
  <c r="H405" s="1"/>
  <c r="D404"/>
  <c r="C404"/>
  <c r="H404" s="1"/>
  <c r="D403"/>
  <c r="G403" s="1"/>
  <c r="C403"/>
  <c r="H402"/>
  <c r="D402"/>
  <c r="C402"/>
  <c r="D401"/>
  <c r="G401" s="1"/>
  <c r="C401"/>
  <c r="H401" s="1"/>
  <c r="D400"/>
  <c r="C400"/>
  <c r="H400" s="1"/>
  <c r="D399"/>
  <c r="G399" s="1"/>
  <c r="C399"/>
  <c r="D398"/>
  <c r="H398" s="1"/>
  <c r="C398"/>
  <c r="D397"/>
  <c r="G397" s="1"/>
  <c r="C397"/>
  <c r="H397" s="1"/>
  <c r="D396"/>
  <c r="C396"/>
  <c r="D395"/>
  <c r="G395" s="1"/>
  <c r="C395"/>
  <c r="H394"/>
  <c r="D394"/>
  <c r="C394"/>
  <c r="D393"/>
  <c r="G393" s="1"/>
  <c r="C393"/>
  <c r="H393" s="1"/>
  <c r="D392"/>
  <c r="C392"/>
  <c r="H392" s="1"/>
  <c r="D391"/>
  <c r="G391" s="1"/>
  <c r="C391"/>
  <c r="H390"/>
  <c r="D390"/>
  <c r="C390"/>
  <c r="D389"/>
  <c r="G389" s="1"/>
  <c r="C389"/>
  <c r="H389" s="1"/>
  <c r="D388"/>
  <c r="C388"/>
  <c r="H388" s="1"/>
  <c r="D387"/>
  <c r="G387" s="1"/>
  <c r="C387"/>
  <c r="H386"/>
  <c r="D386"/>
  <c r="C386"/>
  <c r="D385"/>
  <c r="G385" s="1"/>
  <c r="C385"/>
  <c r="H385" s="1"/>
  <c r="D384"/>
  <c r="C384"/>
  <c r="H384" s="1"/>
  <c r="D383"/>
  <c r="G383" s="1"/>
  <c r="C383"/>
  <c r="H382"/>
  <c r="D382"/>
  <c r="C382"/>
  <c r="D381"/>
  <c r="G381" s="1"/>
  <c r="C381"/>
  <c r="D380"/>
  <c r="C380"/>
  <c r="D379"/>
  <c r="G379" s="1"/>
  <c r="C379"/>
  <c r="D378"/>
  <c r="H378" s="1"/>
  <c r="C378"/>
  <c r="D377"/>
  <c r="G377" s="1"/>
  <c r="C377"/>
  <c r="H377" s="1"/>
  <c r="D376"/>
  <c r="C376"/>
  <c r="H376" s="1"/>
  <c r="D375"/>
  <c r="G375" s="1"/>
  <c r="C375"/>
  <c r="C374"/>
  <c r="D373"/>
  <c r="G373" s="1"/>
  <c r="C373"/>
  <c r="H373" s="1"/>
  <c r="D372"/>
  <c r="C372"/>
  <c r="H372" s="1"/>
  <c r="D371"/>
  <c r="G371" s="1"/>
  <c r="C371"/>
  <c r="H370"/>
  <c r="D370"/>
  <c r="C370"/>
  <c r="D369"/>
  <c r="G369" s="1"/>
  <c r="C369"/>
  <c r="H369" s="1"/>
  <c r="C368"/>
  <c r="D367"/>
  <c r="G367" s="1"/>
  <c r="C367"/>
  <c r="H366"/>
  <c r="D366"/>
  <c r="C366"/>
  <c r="D365"/>
  <c r="G365" s="1"/>
  <c r="C365"/>
  <c r="H365" s="1"/>
  <c r="D364"/>
  <c r="C364"/>
  <c r="H364" s="1"/>
  <c r="D363"/>
  <c r="G363" s="1"/>
  <c r="C363"/>
  <c r="H362"/>
  <c r="D362"/>
  <c r="C362"/>
  <c r="D361"/>
  <c r="G361" s="1"/>
  <c r="C361"/>
  <c r="H361" s="1"/>
  <c r="D360"/>
  <c r="C360"/>
  <c r="H360" s="1"/>
  <c r="D359"/>
  <c r="G359" s="1"/>
  <c r="C359"/>
  <c r="H358"/>
  <c r="D358"/>
  <c r="C358"/>
  <c r="D357"/>
  <c r="G357" s="1"/>
  <c r="C357"/>
  <c r="H357" s="1"/>
  <c r="D356"/>
  <c r="C356"/>
  <c r="H356" s="1"/>
  <c r="D354"/>
  <c r="H354" s="1"/>
  <c r="C354"/>
  <c r="G354" s="1"/>
  <c r="D353"/>
  <c r="H353" s="1"/>
  <c r="C353"/>
  <c r="G353" s="1"/>
  <c r="D352"/>
  <c r="H352" s="1"/>
  <c r="C352"/>
  <c r="G352" s="1"/>
  <c r="D351"/>
  <c r="G351" s="1"/>
  <c r="C351"/>
  <c r="D350"/>
  <c r="H350" s="1"/>
  <c r="C350"/>
  <c r="G350" s="1"/>
  <c r="D349"/>
  <c r="H349" s="1"/>
  <c r="C349"/>
  <c r="G349" s="1"/>
  <c r="D348"/>
  <c r="G348" s="1"/>
  <c r="C348"/>
  <c r="D347"/>
  <c r="H347" s="1"/>
  <c r="C347"/>
  <c r="G347" s="1"/>
  <c r="D346"/>
  <c r="H346" s="1"/>
  <c r="C346"/>
  <c r="G346" s="1"/>
  <c r="D345"/>
  <c r="H345" s="1"/>
  <c r="C345"/>
  <c r="G345" s="1"/>
  <c r="D344"/>
  <c r="H344" s="1"/>
  <c r="C344"/>
  <c r="G344" s="1"/>
  <c r="D343"/>
  <c r="H343" s="1"/>
  <c r="C343"/>
  <c r="G343" s="1"/>
  <c r="D342"/>
  <c r="H342" s="1"/>
  <c r="C342"/>
  <c r="G342" s="1"/>
  <c r="D341"/>
  <c r="H341" s="1"/>
  <c r="C341"/>
  <c r="G341" s="1"/>
  <c r="D340"/>
  <c r="H340" s="1"/>
  <c r="C340"/>
  <c r="G340" s="1"/>
  <c r="D339"/>
  <c r="G339" s="1"/>
  <c r="C339"/>
  <c r="D338"/>
  <c r="G338" s="1"/>
  <c r="C338"/>
  <c r="D337"/>
  <c r="G337" s="1"/>
  <c r="C337"/>
  <c r="D336"/>
  <c r="G336" s="1"/>
  <c r="C336"/>
  <c r="D335"/>
  <c r="G335" s="1"/>
  <c r="C335"/>
  <c r="D334"/>
  <c r="G334" s="1"/>
  <c r="C334"/>
  <c r="D333"/>
  <c r="G333" s="1"/>
  <c r="C333"/>
  <c r="D332"/>
  <c r="G332" s="1"/>
  <c r="C332"/>
  <c r="D331"/>
  <c r="G331" s="1"/>
  <c r="C331"/>
  <c r="D330"/>
  <c r="G330" s="1"/>
  <c r="C330"/>
  <c r="D329"/>
  <c r="G329" s="1"/>
  <c r="C329"/>
  <c r="D328"/>
  <c r="G328" s="1"/>
  <c r="C328"/>
  <c r="D327"/>
  <c r="G327" s="1"/>
  <c r="C327"/>
  <c r="D326"/>
  <c r="G326" s="1"/>
  <c r="C326"/>
  <c r="D325"/>
  <c r="G325" s="1"/>
  <c r="C325"/>
  <c r="D324"/>
  <c r="G324" s="1"/>
  <c r="C324"/>
  <c r="D323"/>
  <c r="G323" s="1"/>
  <c r="C323"/>
  <c r="D322"/>
  <c r="G322" s="1"/>
  <c r="C322"/>
  <c r="D321"/>
  <c r="G321" s="1"/>
  <c r="C321"/>
  <c r="D320"/>
  <c r="G320" s="1"/>
  <c r="C320"/>
  <c r="D319"/>
  <c r="G319" s="1"/>
  <c r="C319"/>
  <c r="D318"/>
  <c r="G318" s="1"/>
  <c r="C318"/>
  <c r="D317"/>
  <c r="G317" s="1"/>
  <c r="C317"/>
  <c r="D316"/>
  <c r="G316" s="1"/>
  <c r="C316"/>
  <c r="D315"/>
  <c r="G315" s="1"/>
  <c r="C315"/>
  <c r="D314"/>
  <c r="G314" s="1"/>
  <c r="C314"/>
  <c r="D313"/>
  <c r="G313" s="1"/>
  <c r="C313"/>
  <c r="D312"/>
  <c r="G312" s="1"/>
  <c r="C312"/>
  <c r="D311"/>
  <c r="G311" s="1"/>
  <c r="C311"/>
  <c r="D310"/>
  <c r="G310" s="1"/>
  <c r="C310"/>
  <c r="D309"/>
  <c r="G309" s="1"/>
  <c r="C309"/>
  <c r="D308"/>
  <c r="G308" s="1"/>
  <c r="C308"/>
  <c r="D307"/>
  <c r="G307" s="1"/>
  <c r="C307"/>
  <c r="D306"/>
  <c r="G306" s="1"/>
  <c r="C306"/>
  <c r="D305"/>
  <c r="G305" s="1"/>
  <c r="C305"/>
  <c r="D304"/>
  <c r="G304" s="1"/>
  <c r="C304"/>
  <c r="D303"/>
  <c r="D302"/>
  <c r="C302"/>
  <c r="D301"/>
  <c r="C301"/>
  <c r="D300"/>
  <c r="C300"/>
  <c r="D299"/>
  <c r="C299"/>
  <c r="D298"/>
  <c r="C298"/>
  <c r="D294"/>
  <c r="C294"/>
  <c r="G294" s="1"/>
  <c r="D293"/>
  <c r="C293"/>
  <c r="G293" s="1"/>
  <c r="D292"/>
  <c r="C292"/>
  <c r="G292" s="1"/>
  <c r="D291"/>
  <c r="C291"/>
  <c r="G291" s="1"/>
  <c r="D290"/>
  <c r="C290"/>
  <c r="G290" s="1"/>
  <c r="D289"/>
  <c r="C289"/>
  <c r="G289" s="1"/>
  <c r="D288"/>
  <c r="C288"/>
  <c r="G288" s="1"/>
  <c r="D287"/>
  <c r="C287"/>
  <c r="G287" s="1"/>
  <c r="D286"/>
  <c r="C286"/>
  <c r="G286" s="1"/>
  <c r="G285"/>
  <c r="D285"/>
  <c r="C285"/>
  <c r="H285" s="1"/>
  <c r="G284"/>
  <c r="D284"/>
  <c r="C284"/>
  <c r="H284" s="1"/>
  <c r="G283"/>
  <c r="D283"/>
  <c r="C283"/>
  <c r="H283" s="1"/>
  <c r="G282"/>
  <c r="D282"/>
  <c r="C282"/>
  <c r="H282" s="1"/>
  <c r="G281"/>
  <c r="D281"/>
  <c r="C281"/>
  <c r="H281" s="1"/>
  <c r="D280"/>
  <c r="G280" s="1"/>
  <c r="C280"/>
  <c r="G279"/>
  <c r="D279"/>
  <c r="C279"/>
  <c r="H279" s="1"/>
  <c r="G278"/>
  <c r="D278"/>
  <c r="C278"/>
  <c r="H278" s="1"/>
  <c r="G277"/>
  <c r="D277"/>
  <c r="C277"/>
  <c r="H277" s="1"/>
  <c r="G276"/>
  <c r="D276"/>
  <c r="C276"/>
  <c r="H276" s="1"/>
  <c r="G275"/>
  <c r="D275"/>
  <c r="C275"/>
  <c r="H275" s="1"/>
  <c r="G274"/>
  <c r="D274"/>
  <c r="C274"/>
  <c r="H274" s="1"/>
  <c r="G273"/>
  <c r="D273"/>
  <c r="C273"/>
  <c r="H273" s="1"/>
  <c r="G272"/>
  <c r="D272"/>
  <c r="C272"/>
  <c r="H272" s="1"/>
  <c r="G271"/>
  <c r="D271"/>
  <c r="C271"/>
  <c r="H271" s="1"/>
  <c r="G270"/>
  <c r="D270"/>
  <c r="C270"/>
  <c r="H270" s="1"/>
  <c r="G269"/>
  <c r="D269"/>
  <c r="C269"/>
  <c r="H269" s="1"/>
  <c r="G268"/>
  <c r="D268"/>
  <c r="C268"/>
  <c r="H268" s="1"/>
  <c r="G267"/>
  <c r="D267"/>
  <c r="C267"/>
  <c r="H267" s="1"/>
  <c r="G266"/>
  <c r="D266"/>
  <c r="C266"/>
  <c r="H266" s="1"/>
  <c r="G265"/>
  <c r="D265"/>
  <c r="C265"/>
  <c r="H265" s="1"/>
  <c r="G264"/>
  <c r="D264"/>
  <c r="C264"/>
  <c r="H264" s="1"/>
  <c r="G263"/>
  <c r="D263"/>
  <c r="C263"/>
  <c r="H263" s="1"/>
  <c r="G262"/>
  <c r="D262"/>
  <c r="C262"/>
  <c r="H262" s="1"/>
  <c r="G261"/>
  <c r="D261"/>
  <c r="C261"/>
  <c r="H261" s="1"/>
  <c r="G260"/>
  <c r="D260"/>
  <c r="C260"/>
  <c r="H260" s="1"/>
  <c r="G259"/>
  <c r="D259"/>
  <c r="C259"/>
  <c r="H259" s="1"/>
  <c r="G258"/>
  <c r="D258"/>
  <c r="C258"/>
  <c r="H258" s="1"/>
  <c r="G257"/>
  <c r="D257"/>
  <c r="C257"/>
  <c r="H257" s="1"/>
  <c r="G256"/>
  <c r="D256"/>
  <c r="C256"/>
  <c r="H256" s="1"/>
  <c r="G255"/>
  <c r="D255"/>
  <c r="C255"/>
  <c r="H255" s="1"/>
  <c r="G254"/>
  <c r="D254"/>
  <c r="C254"/>
  <c r="H254" s="1"/>
  <c r="G253"/>
  <c r="D253"/>
  <c r="C253"/>
  <c r="H253" s="1"/>
  <c r="G252"/>
  <c r="D252"/>
  <c r="C252"/>
  <c r="H252" s="1"/>
  <c r="G251"/>
  <c r="D251"/>
  <c r="C251"/>
  <c r="D250"/>
  <c r="G250" s="1"/>
  <c r="C250"/>
  <c r="G249"/>
  <c r="D249"/>
  <c r="C249"/>
  <c r="H249" s="1"/>
  <c r="G248"/>
  <c r="D248"/>
  <c r="C248"/>
  <c r="H248" s="1"/>
  <c r="G247"/>
  <c r="D247"/>
  <c r="C247"/>
  <c r="H247" s="1"/>
  <c r="G246"/>
  <c r="D246"/>
  <c r="C246"/>
  <c r="H246" s="1"/>
  <c r="G245"/>
  <c r="D245"/>
  <c r="C245"/>
  <c r="H245" s="1"/>
  <c r="G244"/>
  <c r="D244"/>
  <c r="C244"/>
  <c r="H244" s="1"/>
  <c r="G243"/>
  <c r="D243"/>
  <c r="C243"/>
  <c r="H243" s="1"/>
  <c r="G242"/>
  <c r="D242"/>
  <c r="C242"/>
  <c r="H242" s="1"/>
  <c r="G241"/>
  <c r="D241"/>
  <c r="C241"/>
  <c r="H241" s="1"/>
  <c r="G240"/>
  <c r="D240"/>
  <c r="C240"/>
  <c r="H240" s="1"/>
  <c r="G239"/>
  <c r="D239"/>
  <c r="C239"/>
  <c r="H239" s="1"/>
  <c r="G238"/>
  <c r="D238"/>
  <c r="C238"/>
  <c r="H238" s="1"/>
  <c r="G237"/>
  <c r="D237"/>
  <c r="C237"/>
  <c r="H237" s="1"/>
  <c r="G236"/>
  <c r="D236"/>
  <c r="C236"/>
  <c r="H236" s="1"/>
  <c r="G235"/>
  <c r="D235"/>
  <c r="C235"/>
  <c r="H235" s="1"/>
  <c r="G234"/>
  <c r="D234"/>
  <c r="C234"/>
  <c r="H234" s="1"/>
  <c r="H233"/>
  <c r="G233"/>
  <c r="D233"/>
  <c r="C233"/>
  <c r="H232"/>
  <c r="G232"/>
  <c r="D232"/>
  <c r="C232"/>
  <c r="H231"/>
  <c r="G231"/>
  <c r="D231"/>
  <c r="C231"/>
  <c r="H230"/>
  <c r="G230"/>
  <c r="D230"/>
  <c r="C230"/>
  <c r="H229"/>
  <c r="G229"/>
  <c r="D229"/>
  <c r="C229"/>
  <c r="G228"/>
  <c r="D228"/>
  <c r="H228" s="1"/>
  <c r="C228"/>
  <c r="G227"/>
  <c r="D227"/>
  <c r="H227" s="1"/>
  <c r="C227"/>
  <c r="C226"/>
  <c r="H225"/>
  <c r="G225"/>
  <c r="D225"/>
  <c r="C225"/>
  <c r="H224"/>
  <c r="G224"/>
  <c r="D224"/>
  <c r="C224"/>
  <c r="H223"/>
  <c r="G223"/>
  <c r="D223"/>
  <c r="C223"/>
  <c r="H222"/>
  <c r="G222"/>
  <c r="D222"/>
  <c r="C222"/>
  <c r="H221"/>
  <c r="G221"/>
  <c r="D221"/>
  <c r="C221"/>
  <c r="H220"/>
  <c r="G220"/>
  <c r="D220"/>
  <c r="C220"/>
  <c r="H219"/>
  <c r="G219"/>
  <c r="D219"/>
  <c r="C219"/>
  <c r="H218"/>
  <c r="G218"/>
  <c r="D218"/>
  <c r="C218"/>
  <c r="H217"/>
  <c r="G217"/>
  <c r="D217"/>
  <c r="C217"/>
  <c r="H216"/>
  <c r="G216"/>
  <c r="D216"/>
  <c r="C216"/>
  <c r="G215"/>
  <c r="D215"/>
  <c r="H215" s="1"/>
  <c r="C215"/>
  <c r="H214"/>
  <c r="G214"/>
  <c r="D214"/>
  <c r="C214"/>
  <c r="G213"/>
  <c r="D213"/>
  <c r="H213" s="1"/>
  <c r="C213"/>
  <c r="D212"/>
  <c r="G212" s="1"/>
  <c r="C212"/>
  <c r="H211"/>
  <c r="G211"/>
  <c r="D211"/>
  <c r="C211"/>
  <c r="H210"/>
  <c r="G210"/>
  <c r="D210"/>
  <c r="C210"/>
  <c r="H209"/>
  <c r="G209"/>
  <c r="D209"/>
  <c r="C209"/>
  <c r="H208"/>
  <c r="G208"/>
  <c r="D208"/>
  <c r="C208"/>
  <c r="H207"/>
  <c r="G207"/>
  <c r="D207"/>
  <c r="C207"/>
  <c r="H206"/>
  <c r="G206"/>
  <c r="D206"/>
  <c r="C206"/>
  <c r="H205"/>
  <c r="G205"/>
  <c r="D205"/>
  <c r="C205"/>
  <c r="H204"/>
  <c r="G204"/>
  <c r="D204"/>
  <c r="C204"/>
  <c r="H203"/>
  <c r="G203"/>
  <c r="D203"/>
  <c r="C203"/>
  <c r="H202"/>
  <c r="G202"/>
  <c r="D202"/>
  <c r="C202"/>
  <c r="H201"/>
  <c r="G201"/>
  <c r="D201"/>
  <c r="C201"/>
  <c r="H200"/>
  <c r="G200"/>
  <c r="D200"/>
  <c r="C200"/>
  <c r="H199"/>
  <c r="G199"/>
  <c r="D199"/>
  <c r="C199"/>
  <c r="D198"/>
  <c r="G198" s="1"/>
  <c r="C198"/>
  <c r="G197"/>
  <c r="D197"/>
  <c r="H197" s="1"/>
  <c r="C197"/>
  <c r="G196"/>
  <c r="D196"/>
  <c r="H196" s="1"/>
  <c r="C196"/>
  <c r="H195"/>
  <c r="D195"/>
  <c r="G195" s="1"/>
  <c r="C195"/>
  <c r="G194"/>
  <c r="D194"/>
  <c r="H194" s="1"/>
  <c r="C194"/>
  <c r="D193"/>
  <c r="G193" s="1"/>
  <c r="C193"/>
  <c r="H192"/>
  <c r="G192"/>
  <c r="D192"/>
  <c r="C192"/>
  <c r="H191"/>
  <c r="G191"/>
  <c r="D191"/>
  <c r="C191"/>
  <c r="C190"/>
  <c r="D189"/>
  <c r="C189"/>
  <c r="D188"/>
  <c r="H188" s="1"/>
  <c r="C188"/>
  <c r="H187"/>
  <c r="D187"/>
  <c r="C187"/>
  <c r="D186"/>
  <c r="C186"/>
  <c r="D185"/>
  <c r="H184"/>
  <c r="G184"/>
  <c r="D184"/>
  <c r="C184"/>
  <c r="H183"/>
  <c r="G183"/>
  <c r="D183"/>
  <c r="C183"/>
  <c r="D182"/>
  <c r="G182" s="1"/>
  <c r="C182"/>
  <c r="H181"/>
  <c r="G181"/>
  <c r="D181"/>
  <c r="C181"/>
  <c r="H180"/>
  <c r="G180"/>
  <c r="D180"/>
  <c r="C180"/>
  <c r="H179"/>
  <c r="G179"/>
  <c r="D179"/>
  <c r="C179"/>
  <c r="G178"/>
  <c r="D178"/>
  <c r="H178" s="1"/>
  <c r="C178"/>
  <c r="D177"/>
  <c r="G177" s="1"/>
  <c r="C177"/>
  <c r="D176"/>
  <c r="G176" s="1"/>
  <c r="C176"/>
  <c r="D175"/>
  <c r="G175" s="1"/>
  <c r="C175"/>
  <c r="D174"/>
  <c r="G174" s="1"/>
  <c r="C174"/>
  <c r="D173"/>
  <c r="G173" s="1"/>
  <c r="C173"/>
  <c r="H172"/>
  <c r="G172"/>
  <c r="D172"/>
  <c r="C172"/>
  <c r="G171"/>
  <c r="D171"/>
  <c r="H171" s="1"/>
  <c r="C171"/>
  <c r="D170"/>
  <c r="G170" s="1"/>
  <c r="C170"/>
  <c r="D169"/>
  <c r="G169" s="1"/>
  <c r="C169"/>
  <c r="D168"/>
  <c r="G168" s="1"/>
  <c r="C168"/>
  <c r="D167"/>
  <c r="G167" s="1"/>
  <c r="C167"/>
  <c r="D166"/>
  <c r="H165"/>
  <c r="G165"/>
  <c r="D165"/>
  <c r="C165"/>
  <c r="D164"/>
  <c r="G164" s="1"/>
  <c r="C164"/>
  <c r="G163"/>
  <c r="D163"/>
  <c r="H163" s="1"/>
  <c r="C163"/>
  <c r="H162"/>
  <c r="D162"/>
  <c r="G162" s="1"/>
  <c r="C162"/>
  <c r="H161"/>
  <c r="D161"/>
  <c r="G161" s="1"/>
  <c r="C161"/>
  <c r="H159"/>
  <c r="D159"/>
  <c r="G159" s="1"/>
  <c r="C159"/>
  <c r="H158"/>
  <c r="D158"/>
  <c r="G158" s="1"/>
  <c r="C158"/>
  <c r="H157"/>
  <c r="G157"/>
  <c r="D157"/>
  <c r="C157"/>
  <c r="D156"/>
  <c r="G156" s="1"/>
  <c r="C156"/>
  <c r="H155"/>
  <c r="G155"/>
  <c r="D155"/>
  <c r="C155"/>
  <c r="D154"/>
  <c r="G154" s="1"/>
  <c r="C154"/>
  <c r="D153"/>
  <c r="G153" s="1"/>
  <c r="C153"/>
  <c r="G152"/>
  <c r="D152"/>
  <c r="H152" s="1"/>
  <c r="C152"/>
  <c r="G151"/>
  <c r="D151"/>
  <c r="H151" s="1"/>
  <c r="C151"/>
  <c r="D150"/>
  <c r="G150" s="1"/>
  <c r="C150"/>
  <c r="C149"/>
  <c r="G147"/>
  <c r="D147"/>
  <c r="H147" s="1"/>
  <c r="C147"/>
  <c r="G146"/>
  <c r="D146"/>
  <c r="H146" s="1"/>
  <c r="C146"/>
  <c r="D145"/>
  <c r="H145" s="1"/>
  <c r="C145"/>
  <c r="G145" s="1"/>
  <c r="D144"/>
  <c r="C144"/>
  <c r="G144" s="1"/>
  <c r="G143"/>
  <c r="D143"/>
  <c r="H143" s="1"/>
  <c r="C143"/>
  <c r="G142"/>
  <c r="D142"/>
  <c r="H142" s="1"/>
  <c r="C142"/>
  <c r="D141"/>
  <c r="H141" s="1"/>
  <c r="C141"/>
  <c r="G141" s="1"/>
  <c r="D140"/>
  <c r="C140"/>
  <c r="G140" s="1"/>
  <c r="G139"/>
  <c r="D139"/>
  <c r="H139" s="1"/>
  <c r="C139"/>
  <c r="G138"/>
  <c r="D138"/>
  <c r="H138" s="1"/>
  <c r="C138"/>
  <c r="D137"/>
  <c r="H137" s="1"/>
  <c r="C137"/>
  <c r="G137" s="1"/>
  <c r="D136"/>
  <c r="C136"/>
  <c r="D135"/>
  <c r="H135" s="1"/>
  <c r="C135"/>
  <c r="G134"/>
  <c r="D134"/>
  <c r="H134" s="1"/>
  <c r="C134"/>
  <c r="D133"/>
  <c r="H133" s="1"/>
  <c r="C133"/>
  <c r="D132"/>
  <c r="C132"/>
  <c r="G131"/>
  <c r="D131"/>
  <c r="H131" s="1"/>
  <c r="C131"/>
  <c r="D130"/>
  <c r="H130" s="1"/>
  <c r="C130"/>
  <c r="D129"/>
  <c r="H129" s="1"/>
  <c r="C129"/>
  <c r="G129" s="1"/>
  <c r="D128"/>
  <c r="C128"/>
  <c r="D127"/>
  <c r="G127" s="1"/>
  <c r="C127"/>
  <c r="H127" s="1"/>
  <c r="D126"/>
  <c r="G126" s="1"/>
  <c r="C126"/>
  <c r="C125"/>
  <c r="D124"/>
  <c r="C124"/>
  <c r="D123"/>
  <c r="G123" s="1"/>
  <c r="C123"/>
  <c r="C122"/>
  <c r="C121"/>
  <c r="D120"/>
  <c r="C120"/>
  <c r="G119"/>
  <c r="D119"/>
  <c r="C119"/>
  <c r="H119" s="1"/>
  <c r="G118"/>
  <c r="D118"/>
  <c r="C118"/>
  <c r="D117"/>
  <c r="C117"/>
  <c r="D116"/>
  <c r="C116"/>
  <c r="G115"/>
  <c r="D115"/>
  <c r="C115"/>
  <c r="H115" s="1"/>
  <c r="G114"/>
  <c r="D114"/>
  <c r="C114"/>
  <c r="D113"/>
  <c r="C113"/>
  <c r="D112"/>
  <c r="C112"/>
  <c r="G111"/>
  <c r="D111"/>
  <c r="C111"/>
  <c r="H111" s="1"/>
  <c r="G110"/>
  <c r="D110"/>
  <c r="C110"/>
  <c r="D109"/>
  <c r="C109"/>
  <c r="D108"/>
  <c r="C108"/>
  <c r="G107"/>
  <c r="D107"/>
  <c r="C107"/>
  <c r="H107" s="1"/>
  <c r="G106"/>
  <c r="D106"/>
  <c r="C106"/>
  <c r="D105"/>
  <c r="C105"/>
  <c r="D104"/>
  <c r="C104"/>
  <c r="G103"/>
  <c r="D103"/>
  <c r="C103"/>
  <c r="H103" s="1"/>
  <c r="C102"/>
  <c r="D101"/>
  <c r="C101"/>
  <c r="D100"/>
  <c r="C100"/>
  <c r="G99"/>
  <c r="D99"/>
  <c r="C99"/>
  <c r="H99" s="1"/>
  <c r="D98"/>
  <c r="G98" s="1"/>
  <c r="C98"/>
  <c r="D97"/>
  <c r="C97"/>
  <c r="D96"/>
  <c r="C96"/>
  <c r="D95"/>
  <c r="G95" s="1"/>
  <c r="C95"/>
  <c r="G94"/>
  <c r="D94"/>
  <c r="C94"/>
  <c r="H94" s="1"/>
  <c r="D93"/>
  <c r="G93" s="1"/>
  <c r="C93"/>
  <c r="D92"/>
  <c r="C92"/>
  <c r="H92" s="1"/>
  <c r="D91"/>
  <c r="C91"/>
  <c r="H91" s="1"/>
  <c r="G90"/>
  <c r="D90"/>
  <c r="C90"/>
  <c r="H90" s="1"/>
  <c r="G89"/>
  <c r="D89"/>
  <c r="C89"/>
  <c r="D88"/>
  <c r="C88"/>
  <c r="G88" s="1"/>
  <c r="D87"/>
  <c r="C87"/>
  <c r="H87" s="1"/>
  <c r="G86"/>
  <c r="D86"/>
  <c r="C86"/>
  <c r="H86" s="1"/>
  <c r="G85"/>
  <c r="D85"/>
  <c r="C85"/>
  <c r="D84"/>
  <c r="C84"/>
  <c r="H84" s="1"/>
  <c r="D83"/>
  <c r="C83"/>
  <c r="H83" s="1"/>
  <c r="G82"/>
  <c r="D82"/>
  <c r="C82"/>
  <c r="H82" s="1"/>
  <c r="D81"/>
  <c r="G81" s="1"/>
  <c r="C81"/>
  <c r="D80"/>
  <c r="C80"/>
  <c r="H80" s="1"/>
  <c r="D79"/>
  <c r="C79"/>
  <c r="H79" s="1"/>
  <c r="C78"/>
  <c r="D77"/>
  <c r="G77" s="1"/>
  <c r="C77"/>
  <c r="D76"/>
  <c r="C76"/>
  <c r="H76" s="1"/>
  <c r="D75"/>
  <c r="C75"/>
  <c r="H75" s="1"/>
  <c r="G74"/>
  <c r="D74"/>
  <c r="C74"/>
  <c r="H74" s="1"/>
  <c r="D73"/>
  <c r="G73" s="1"/>
  <c r="C73"/>
  <c r="D72"/>
  <c r="C72"/>
  <c r="H72" s="1"/>
  <c r="D71"/>
  <c r="C71"/>
  <c r="H71" s="1"/>
  <c r="G70"/>
  <c r="D70"/>
  <c r="C70"/>
  <c r="H70" s="1"/>
  <c r="D69"/>
  <c r="G69" s="1"/>
  <c r="C69"/>
  <c r="D68"/>
  <c r="C68"/>
  <c r="H68" s="1"/>
  <c r="D67"/>
  <c r="C67"/>
  <c r="H67" s="1"/>
  <c r="G66"/>
  <c r="D66"/>
  <c r="C66"/>
  <c r="H66" s="1"/>
  <c r="D65"/>
  <c r="G65" s="1"/>
  <c r="C65"/>
  <c r="D64"/>
  <c r="C64"/>
  <c r="H64" s="1"/>
  <c r="D63"/>
  <c r="C63"/>
  <c r="H63" s="1"/>
  <c r="G62"/>
  <c r="D62"/>
  <c r="C62"/>
  <c r="H62" s="1"/>
  <c r="D61"/>
  <c r="G61" s="1"/>
  <c r="C61"/>
  <c r="D60"/>
  <c r="C60"/>
  <c r="H60" s="1"/>
  <c r="D59"/>
  <c r="C59"/>
  <c r="D58"/>
  <c r="G58" s="1"/>
  <c r="C58"/>
  <c r="D57"/>
  <c r="G57" s="1"/>
  <c r="C57"/>
  <c r="D56"/>
  <c r="C56"/>
  <c r="H56" s="1"/>
  <c r="G55"/>
  <c r="D55"/>
  <c r="C55"/>
  <c r="H55" s="1"/>
  <c r="G54"/>
  <c r="D54"/>
  <c r="C54"/>
  <c r="H54" s="1"/>
  <c r="D53"/>
  <c r="G53" s="1"/>
  <c r="C53"/>
  <c r="D52"/>
  <c r="G52" s="1"/>
  <c r="C52"/>
  <c r="D51"/>
  <c r="C51"/>
  <c r="H51" s="1"/>
  <c r="G50"/>
  <c r="D50"/>
  <c r="C50"/>
  <c r="H50" s="1"/>
  <c r="D49"/>
  <c r="G49" s="1"/>
  <c r="C49"/>
  <c r="G48"/>
  <c r="D48"/>
  <c r="C48"/>
  <c r="H48" s="1"/>
  <c r="D47"/>
  <c r="G47" s="1"/>
  <c r="C47"/>
  <c r="H47" s="1"/>
  <c r="G46"/>
  <c r="D46"/>
  <c r="C46"/>
  <c r="H46" s="1"/>
  <c r="C45"/>
  <c r="D44"/>
  <c r="C44"/>
  <c r="H44" s="1"/>
  <c r="D43"/>
  <c r="C43"/>
  <c r="H43" s="1"/>
  <c r="G42"/>
  <c r="D42"/>
  <c r="C42"/>
  <c r="H42" s="1"/>
  <c r="D41"/>
  <c r="G41" s="1"/>
  <c r="C41"/>
  <c r="G40"/>
  <c r="D40"/>
  <c r="C40"/>
  <c r="H40" s="1"/>
  <c r="D39"/>
  <c r="C39"/>
  <c r="H39" s="1"/>
  <c r="G38"/>
  <c r="D38"/>
  <c r="C38"/>
  <c r="H38" s="1"/>
  <c r="D37"/>
  <c r="G37" s="1"/>
  <c r="C37"/>
  <c r="G36"/>
  <c r="D36"/>
  <c r="C36"/>
  <c r="H36" s="1"/>
  <c r="D35"/>
  <c r="C35"/>
  <c r="H35" s="1"/>
  <c r="G34"/>
  <c r="D34"/>
  <c r="C34"/>
  <c r="H34" s="1"/>
  <c r="G33"/>
  <c r="D33"/>
  <c r="C33"/>
  <c r="G32"/>
  <c r="D32"/>
  <c r="C32"/>
  <c r="H32" s="1"/>
  <c r="D31"/>
  <c r="G31" s="1"/>
  <c r="C31"/>
  <c r="H31" s="1"/>
  <c r="G30"/>
  <c r="D30"/>
  <c r="C30"/>
  <c r="H30" s="1"/>
  <c r="D29"/>
  <c r="G29" s="1"/>
  <c r="C29"/>
  <c r="G28"/>
  <c r="D28"/>
  <c r="C28"/>
  <c r="H28" s="1"/>
  <c r="D27"/>
  <c r="C27"/>
  <c r="H27" s="1"/>
  <c r="G26"/>
  <c r="D26"/>
  <c r="C26"/>
  <c r="H26" s="1"/>
  <c r="D25"/>
  <c r="G25" s="1"/>
  <c r="C25"/>
  <c r="H25" s="1"/>
  <c r="G24"/>
  <c r="D24"/>
  <c r="C24"/>
  <c r="H24" s="1"/>
  <c r="D23"/>
  <c r="G23" s="1"/>
  <c r="C23"/>
  <c r="H23" s="1"/>
  <c r="G22"/>
  <c r="D22"/>
  <c r="C22"/>
  <c r="H22" s="1"/>
  <c r="D21"/>
  <c r="G21" s="1"/>
  <c r="C21"/>
  <c r="H21" s="1"/>
  <c r="G20"/>
  <c r="D20"/>
  <c r="C20"/>
  <c r="H20" s="1"/>
  <c r="D19"/>
  <c r="G19" s="1"/>
  <c r="C19"/>
  <c r="H19" s="1"/>
  <c r="G18"/>
  <c r="D18"/>
  <c r="C18"/>
  <c r="H18" s="1"/>
  <c r="D17"/>
  <c r="G17" s="1"/>
  <c r="C17"/>
  <c r="H17" s="1"/>
  <c r="G16"/>
  <c r="D16"/>
  <c r="C16"/>
  <c r="H16" s="1"/>
  <c r="D15"/>
  <c r="G15" s="1"/>
  <c r="C15"/>
  <c r="G14"/>
  <c r="D14"/>
  <c r="C14"/>
  <c r="H14" s="1"/>
  <c r="D13"/>
  <c r="C13"/>
  <c r="G13" s="1"/>
  <c r="G12"/>
  <c r="D12"/>
  <c r="C12"/>
  <c r="H12" s="1"/>
  <c r="D11"/>
  <c r="C11"/>
  <c r="H11" s="1"/>
  <c r="G10"/>
  <c r="D10"/>
  <c r="C10"/>
  <c r="H10" s="1"/>
  <c r="D9"/>
  <c r="G9" s="1"/>
  <c r="C9"/>
  <c r="H9" s="1"/>
  <c r="G8"/>
  <c r="D8"/>
  <c r="C8"/>
  <c r="H8" s="1"/>
  <c r="G7"/>
  <c r="D7"/>
  <c r="C7"/>
  <c r="H7" s="1"/>
  <c r="G6"/>
  <c r="D6"/>
  <c r="C6"/>
  <c r="H6" s="1"/>
  <c r="G5"/>
  <c r="D5"/>
  <c r="C5"/>
  <c r="H5" s="1"/>
  <c r="G4"/>
  <c r="D4"/>
  <c r="C4"/>
  <c r="H4" s="1"/>
  <c r="D3"/>
  <c r="G3" s="1"/>
  <c r="C3"/>
  <c r="H3" s="1"/>
  <c r="G1266" l="1"/>
  <c r="G1397"/>
  <c r="H1393"/>
  <c r="H1391"/>
  <c r="H1399"/>
  <c r="H1389"/>
  <c r="H1387"/>
  <c r="G1385"/>
  <c r="H1372"/>
  <c r="H1382"/>
  <c r="E37" i="9"/>
  <c r="B37" s="1"/>
  <c r="G1347" i="1"/>
  <c r="H1342"/>
  <c r="H1341"/>
  <c r="E648" i="4"/>
  <c r="D642" i="1" s="1"/>
  <c r="G642" s="1"/>
  <c r="H1306"/>
  <c r="H1304"/>
  <c r="H1311"/>
  <c r="H1299"/>
  <c r="F291" i="5"/>
  <c r="H1300" i="1"/>
  <c r="H1295"/>
  <c r="H1293"/>
  <c r="E274" i="5"/>
  <c r="D1278" i="1" s="1"/>
  <c r="F277" i="5"/>
  <c r="H1281" i="1"/>
  <c r="G1260"/>
  <c r="G1261"/>
  <c r="H1264"/>
  <c r="G1264"/>
  <c r="G1265"/>
  <c r="F260" i="5"/>
  <c r="E303" i="9"/>
  <c r="B303" s="1"/>
  <c r="E305"/>
  <c r="B305" s="1"/>
  <c r="G1257" i="1"/>
  <c r="G1256"/>
  <c r="E340" i="9"/>
  <c r="B340" s="1"/>
  <c r="E337"/>
  <c r="B337" s="1"/>
  <c r="E319"/>
  <c r="B319" s="1"/>
  <c r="H1188" i="1"/>
  <c r="D1182"/>
  <c r="H1182" s="1"/>
  <c r="F171" i="5"/>
  <c r="F165"/>
  <c r="E313" i="9"/>
  <c r="B313" s="1"/>
  <c r="E147" i="5"/>
  <c r="D1152" i="1" s="1"/>
  <c r="D1155"/>
  <c r="H1161"/>
  <c r="H1125"/>
  <c r="E119" i="5"/>
  <c r="H1087" i="1"/>
  <c r="H1085"/>
  <c r="D1076"/>
  <c r="G1076" s="1"/>
  <c r="F63" i="5"/>
  <c r="H1068" i="1"/>
  <c r="F56" i="5"/>
  <c r="H1052" i="1"/>
  <c r="H1035"/>
  <c r="H1029"/>
  <c r="H1028"/>
  <c r="H1026"/>
  <c r="F45" i="5"/>
  <c r="D1034" i="1"/>
  <c r="H1034" s="1"/>
  <c r="D1024"/>
  <c r="D1018"/>
  <c r="H1018" s="1"/>
  <c r="E12" i="5"/>
  <c r="D1017" i="1" s="1"/>
  <c r="G1017" s="1"/>
  <c r="H1016"/>
  <c r="H1015"/>
  <c r="H1014"/>
  <c r="H1013"/>
  <c r="H723"/>
  <c r="H737"/>
  <c r="E56" i="9"/>
  <c r="B56" s="1"/>
  <c r="H735" i="1"/>
  <c r="H733"/>
  <c r="H727"/>
  <c r="H725"/>
  <c r="H717"/>
  <c r="D422"/>
  <c r="G422" s="1"/>
  <c r="H396"/>
  <c r="F401" i="4"/>
  <c r="H381" i="1"/>
  <c r="H380"/>
  <c r="D374"/>
  <c r="H374" s="1"/>
  <c r="E373" i="4"/>
  <c r="D368" i="1" s="1"/>
  <c r="G368" s="1"/>
  <c r="E294" i="9"/>
  <c r="B294" s="1"/>
  <c r="E647" i="4"/>
  <c r="D641" i="1" s="1"/>
  <c r="G641" s="1"/>
  <c r="H280"/>
  <c r="F273" i="4"/>
  <c r="H250" i="1"/>
  <c r="H251"/>
  <c r="H226"/>
  <c r="G226"/>
  <c r="F230" i="4"/>
  <c r="E67" i="9"/>
  <c r="B67" s="1"/>
  <c r="F216" i="4"/>
  <c r="H198" i="1"/>
  <c r="H212"/>
  <c r="F243" i="9"/>
  <c r="B243" s="1"/>
  <c r="H193" i="1"/>
  <c r="D190"/>
  <c r="F241" i="9"/>
  <c r="B241" s="1"/>
  <c r="G189" i="1"/>
  <c r="G188"/>
  <c r="H189"/>
  <c r="G187"/>
  <c r="F189" i="4"/>
  <c r="C185" i="1"/>
  <c r="G185" s="1"/>
  <c r="G186"/>
  <c r="G166"/>
  <c r="D164" i="4"/>
  <c r="C160" i="1" s="1"/>
  <c r="H186"/>
  <c r="F240" i="9"/>
  <c r="B240" s="1"/>
  <c r="E53"/>
  <c r="B53" s="1"/>
  <c r="H182" i="1"/>
  <c r="E52" i="9"/>
  <c r="B52" s="1"/>
  <c r="E51"/>
  <c r="B51" s="1"/>
  <c r="H177" i="1"/>
  <c r="H176"/>
  <c r="H174"/>
  <c r="H175"/>
  <c r="H173"/>
  <c r="F170" i="4"/>
  <c r="H170" i="1"/>
  <c r="H169"/>
  <c r="H168"/>
  <c r="H166"/>
  <c r="H167"/>
  <c r="H164"/>
  <c r="E164" i="4"/>
  <c r="D160" i="1" s="1"/>
  <c r="D149"/>
  <c r="G149" s="1"/>
  <c r="H156"/>
  <c r="F160" i="4"/>
  <c r="H154" i="1"/>
  <c r="G136"/>
  <c r="F140" i="4"/>
  <c r="G135" i="1"/>
  <c r="G133"/>
  <c r="G130"/>
  <c r="G132"/>
  <c r="D125"/>
  <c r="G125" s="1"/>
  <c r="E125" i="4"/>
  <c r="D121" i="1" s="1"/>
  <c r="D122"/>
  <c r="G122" s="1"/>
  <c r="H123"/>
  <c r="F106" i="4"/>
  <c r="F112"/>
  <c r="F82"/>
  <c r="H78" i="1"/>
  <c r="E34" i="9"/>
  <c r="B34" s="1"/>
  <c r="H59" i="1"/>
  <c r="E49" i="4"/>
  <c r="D45" i="1" s="1"/>
  <c r="G45" s="1"/>
  <c r="H58"/>
  <c r="E32" i="9"/>
  <c r="B32" s="1"/>
  <c r="F252" i="5"/>
  <c r="G1295" i="1"/>
  <c r="G1283"/>
  <c r="G1203"/>
  <c r="F197" i="5"/>
  <c r="C1201" i="1"/>
  <c r="H52"/>
  <c r="H45"/>
  <c r="H645"/>
  <c r="H653"/>
  <c r="G1681"/>
  <c r="G1685"/>
  <c r="G1669"/>
  <c r="H1639"/>
  <c r="G1641"/>
  <c r="C1628"/>
  <c r="C1634"/>
  <c r="G1634" s="1"/>
  <c r="G1625"/>
  <c r="C1622"/>
  <c r="G1622" s="1"/>
  <c r="H1620"/>
  <c r="G1603"/>
  <c r="G1604"/>
  <c r="H1604"/>
  <c r="D25" i="8"/>
  <c r="C1602" i="1" s="1"/>
  <c r="G1602" s="1"/>
  <c r="H1612"/>
  <c r="H1608"/>
  <c r="H1584"/>
  <c r="H1583"/>
  <c r="G1583"/>
  <c r="G1587"/>
  <c r="H1592"/>
  <c r="G1591"/>
  <c r="H150"/>
  <c r="H153"/>
  <c r="E22" i="7"/>
  <c r="J1562" i="1"/>
  <c r="C1555"/>
  <c r="H34" i="3"/>
  <c r="C1556" i="1"/>
  <c r="H1556" s="1"/>
  <c r="D5" i="7"/>
  <c r="H1542" i="1"/>
  <c r="E31" i="9"/>
  <c r="B31" s="1"/>
  <c r="E320"/>
  <c r="B320" s="1"/>
  <c r="E36"/>
  <c r="B36" s="1"/>
  <c r="E311"/>
  <c r="B311" s="1"/>
  <c r="F236"/>
  <c r="B236" s="1"/>
  <c r="E312"/>
  <c r="B312" s="1"/>
  <c r="E329"/>
  <c r="B329" s="1"/>
  <c r="H97" i="1"/>
  <c r="G97"/>
  <c r="H100"/>
  <c r="G100"/>
  <c r="H108"/>
  <c r="G108"/>
  <c r="H116"/>
  <c r="G116"/>
  <c r="H124"/>
  <c r="G124"/>
  <c r="G44"/>
  <c r="G56"/>
  <c r="G60"/>
  <c r="G64"/>
  <c r="G68"/>
  <c r="G72"/>
  <c r="G76"/>
  <c r="G80"/>
  <c r="G84"/>
  <c r="G92"/>
  <c r="H15"/>
  <c r="H96"/>
  <c r="G96"/>
  <c r="H104"/>
  <c r="G104"/>
  <c r="H112"/>
  <c r="G112"/>
  <c r="H120"/>
  <c r="G120"/>
  <c r="H128"/>
  <c r="G128"/>
  <c r="H88"/>
  <c r="G11"/>
  <c r="H13"/>
  <c r="G27"/>
  <c r="H29"/>
  <c r="H33"/>
  <c r="G35"/>
  <c r="H37"/>
  <c r="G39"/>
  <c r="H41"/>
  <c r="G43"/>
  <c r="H49"/>
  <c r="G51"/>
  <c r="H53"/>
  <c r="H57"/>
  <c r="G59"/>
  <c r="H61"/>
  <c r="G63"/>
  <c r="H65"/>
  <c r="G67"/>
  <c r="H69"/>
  <c r="G71"/>
  <c r="H73"/>
  <c r="G75"/>
  <c r="H77"/>
  <c r="G79"/>
  <c r="H81"/>
  <c r="G83"/>
  <c r="H85"/>
  <c r="G87"/>
  <c r="H89"/>
  <c r="G91"/>
  <c r="H93"/>
  <c r="H1568"/>
  <c r="G1568"/>
  <c r="I1568" s="1"/>
  <c r="H286"/>
  <c r="H287"/>
  <c r="H288"/>
  <c r="H289"/>
  <c r="H290"/>
  <c r="H291"/>
  <c r="H292"/>
  <c r="H293"/>
  <c r="H294"/>
  <c r="G299"/>
  <c r="G301"/>
  <c r="G358"/>
  <c r="H359"/>
  <c r="G362"/>
  <c r="H363"/>
  <c r="G366"/>
  <c r="H367"/>
  <c r="G370"/>
  <c r="H371"/>
  <c r="H375"/>
  <c r="G378"/>
  <c r="H379"/>
  <c r="G382"/>
  <c r="H383"/>
  <c r="G386"/>
  <c r="H387"/>
  <c r="G390"/>
  <c r="H391"/>
  <c r="G394"/>
  <c r="H395"/>
  <c r="G398"/>
  <c r="H399"/>
  <c r="G402"/>
  <c r="H403"/>
  <c r="G406"/>
  <c r="H407"/>
  <c r="G410"/>
  <c r="H411"/>
  <c r="G489"/>
  <c r="G491"/>
  <c r="G492"/>
  <c r="H496"/>
  <c r="H500"/>
  <c r="H504"/>
  <c r="G505"/>
  <c r="H508"/>
  <c r="H512"/>
  <c r="H516"/>
  <c r="H520"/>
  <c r="H524"/>
  <c r="H528"/>
  <c r="G533"/>
  <c r="G537"/>
  <c r="G541"/>
  <c r="G545"/>
  <c r="G549"/>
  <c r="G553"/>
  <c r="G556"/>
  <c r="G561"/>
  <c r="G564"/>
  <c r="G569"/>
  <c r="G572"/>
  <c r="G577"/>
  <c r="G580"/>
  <c r="H583"/>
  <c r="G585"/>
  <c r="G588"/>
  <c r="G593"/>
  <c r="G596"/>
  <c r="G601"/>
  <c r="G604"/>
  <c r="G609"/>
  <c r="G612"/>
  <c r="H615"/>
  <c r="G617"/>
  <c r="G620"/>
  <c r="G625"/>
  <c r="G628"/>
  <c r="H631"/>
  <c r="G635"/>
  <c r="H647"/>
  <c r="G649"/>
  <c r="G652"/>
  <c r="G657"/>
  <c r="G660"/>
  <c r="G665"/>
  <c r="G668"/>
  <c r="G673"/>
  <c r="G676"/>
  <c r="G681"/>
  <c r="G684"/>
  <c r="G689"/>
  <c r="G692"/>
  <c r="G697"/>
  <c r="G700"/>
  <c r="G705"/>
  <c r="G708"/>
  <c r="H711"/>
  <c r="G713"/>
  <c r="G716"/>
  <c r="H719"/>
  <c r="G721"/>
  <c r="G724"/>
  <c r="G729"/>
  <c r="G732"/>
  <c r="G737"/>
  <c r="G740"/>
  <c r="G745"/>
  <c r="G748"/>
  <c r="G753"/>
  <c r="G756"/>
  <c r="G1016"/>
  <c r="G1023"/>
  <c r="G1032"/>
  <c r="H1033"/>
  <c r="G1057"/>
  <c r="G1059"/>
  <c r="G1061"/>
  <c r="G1063"/>
  <c r="G1068"/>
  <c r="H1097"/>
  <c r="H1129"/>
  <c r="G1132"/>
  <c r="H1163"/>
  <c r="G1165"/>
  <c r="G1170"/>
  <c r="G1175"/>
  <c r="G1197"/>
  <c r="H1200"/>
  <c r="G1202"/>
  <c r="G1207"/>
  <c r="G1212"/>
  <c r="G1229"/>
  <c r="H1232"/>
  <c r="H1263"/>
  <c r="H1272"/>
  <c r="G1273"/>
  <c r="G1281"/>
  <c r="G1290"/>
  <c r="H1291"/>
  <c r="G1297"/>
  <c r="G1306"/>
  <c r="H1307"/>
  <c r="G1313"/>
  <c r="G1322"/>
  <c r="H1323"/>
  <c r="G1329"/>
  <c r="G1338"/>
  <c r="H1339"/>
  <c r="G1345"/>
  <c r="G1354"/>
  <c r="H1355"/>
  <c r="H1358"/>
  <c r="G1370"/>
  <c r="H1371"/>
  <c r="H1374"/>
  <c r="G1377"/>
  <c r="G1386"/>
  <c r="G1504"/>
  <c r="G1506"/>
  <c r="G1508"/>
  <c r="G1510"/>
  <c r="G1512"/>
  <c r="G1514"/>
  <c r="G1516"/>
  <c r="G1518"/>
  <c r="G1520"/>
  <c r="G1522"/>
  <c r="G1524"/>
  <c r="G1526"/>
  <c r="G1528"/>
  <c r="G1530"/>
  <c r="G1532"/>
  <c r="G1534"/>
  <c r="G1536"/>
  <c r="G1539"/>
  <c r="J1541"/>
  <c r="J1546"/>
  <c r="G1553"/>
  <c r="G1585"/>
  <c r="G1589"/>
  <c r="G1593"/>
  <c r="G1597"/>
  <c r="G1601"/>
  <c r="G1605"/>
  <c r="H1607"/>
  <c r="G1609"/>
  <c r="H1611"/>
  <c r="G1613"/>
  <c r="H1615"/>
  <c r="G1617"/>
  <c r="H1619"/>
  <c r="H1627"/>
  <c r="H1636"/>
  <c r="H1643"/>
  <c r="H1652"/>
  <c r="H1659"/>
  <c r="H1668"/>
  <c r="H1675"/>
  <c r="H1684"/>
  <c r="G1546"/>
  <c r="I1546" s="1"/>
  <c r="H1546"/>
  <c r="H101"/>
  <c r="H105"/>
  <c r="H109"/>
  <c r="H113"/>
  <c r="H117"/>
  <c r="H121"/>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8"/>
  <c r="H351"/>
  <c r="H923"/>
  <c r="H925"/>
  <c r="H927"/>
  <c r="H929"/>
  <c r="H931"/>
  <c r="H933"/>
  <c r="H1037"/>
  <c r="G1052"/>
  <c r="H1053"/>
  <c r="G1071"/>
  <c r="G1081"/>
  <c r="G1098"/>
  <c r="H1101"/>
  <c r="G1103"/>
  <c r="G1108"/>
  <c r="G1113"/>
  <c r="G1130"/>
  <c r="H1133"/>
  <c r="G1135"/>
  <c r="H1137"/>
  <c r="G1144"/>
  <c r="G1168"/>
  <c r="H1171"/>
  <c r="G1173"/>
  <c r="G1178"/>
  <c r="G1183"/>
  <c r="G1188"/>
  <c r="G1402"/>
  <c r="H1405"/>
  <c r="G1407"/>
  <c r="H1409"/>
  <c r="G1412"/>
  <c r="H1415"/>
  <c r="G1417"/>
  <c r="G1434"/>
  <c r="H1624"/>
  <c r="H1551"/>
  <c r="G1551"/>
  <c r="I1551" s="1"/>
  <c r="H98"/>
  <c r="H102"/>
  <c r="H106"/>
  <c r="H110"/>
  <c r="H114"/>
  <c r="H118"/>
  <c r="H126"/>
  <c r="G298"/>
  <c r="G300"/>
  <c r="G302"/>
  <c r="G356"/>
  <c r="G360"/>
  <c r="G364"/>
  <c r="G372"/>
  <c r="G376"/>
  <c r="G380"/>
  <c r="G384"/>
  <c r="G388"/>
  <c r="G392"/>
  <c r="G396"/>
  <c r="G400"/>
  <c r="G404"/>
  <c r="G408"/>
  <c r="H494"/>
  <c r="G495"/>
  <c r="H498"/>
  <c r="H502"/>
  <c r="H506"/>
  <c r="H510"/>
  <c r="H514"/>
  <c r="H518"/>
  <c r="G519"/>
  <c r="H522"/>
  <c r="G523"/>
  <c r="H526"/>
  <c r="G527"/>
  <c r="G531"/>
  <c r="H532"/>
  <c r="G535"/>
  <c r="H536"/>
  <c r="G539"/>
  <c r="G543"/>
  <c r="G547"/>
  <c r="G551"/>
  <c r="G557"/>
  <c r="G560"/>
  <c r="H563"/>
  <c r="G565"/>
  <c r="G568"/>
  <c r="H571"/>
  <c r="G573"/>
  <c r="G576"/>
  <c r="G581"/>
  <c r="G584"/>
  <c r="G589"/>
  <c r="G592"/>
  <c r="G597"/>
  <c r="G600"/>
  <c r="G605"/>
  <c r="G608"/>
  <c r="G613"/>
  <c r="G616"/>
  <c r="H619"/>
  <c r="G621"/>
  <c r="G624"/>
  <c r="H627"/>
  <c r="G629"/>
  <c r="G632"/>
  <c r="G645"/>
  <c r="G648"/>
  <c r="G653"/>
  <c r="G656"/>
  <c r="H659"/>
  <c r="G661"/>
  <c r="G664"/>
  <c r="H667"/>
  <c r="G669"/>
  <c r="G672"/>
  <c r="H675"/>
  <c r="G677"/>
  <c r="G680"/>
  <c r="H683"/>
  <c r="G685"/>
  <c r="G688"/>
  <c r="G693"/>
  <c r="G696"/>
  <c r="H699"/>
  <c r="G701"/>
  <c r="G704"/>
  <c r="H707"/>
  <c r="G709"/>
  <c r="G712"/>
  <c r="G717"/>
  <c r="G720"/>
  <c r="G725"/>
  <c r="G728"/>
  <c r="H731"/>
  <c r="G733"/>
  <c r="G736"/>
  <c r="G741"/>
  <c r="G744"/>
  <c r="H747"/>
  <c r="G749"/>
  <c r="G752"/>
  <c r="H755"/>
  <c r="G757"/>
  <c r="H1027"/>
  <c r="G1069"/>
  <c r="H1072"/>
  <c r="H1077"/>
  <c r="G1079"/>
  <c r="G1084"/>
  <c r="G1089"/>
  <c r="G1106"/>
  <c r="H1109"/>
  <c r="G1111"/>
  <c r="G1116"/>
  <c r="G1121"/>
  <c r="G1138"/>
  <c r="G1142"/>
  <c r="G1147"/>
  <c r="G1154"/>
  <c r="H1157"/>
  <c r="G1191"/>
  <c r="G1213"/>
  <c r="H1220"/>
  <c r="G1267"/>
  <c r="H1285"/>
  <c r="H1301"/>
  <c r="H1317"/>
  <c r="H1333"/>
  <c r="H1349"/>
  <c r="H1365"/>
  <c r="H1381"/>
  <c r="G1544"/>
  <c r="I1544" s="1"/>
  <c r="J1569"/>
  <c r="H1576"/>
  <c r="I1576" s="1"/>
  <c r="H1581"/>
  <c r="I1581" s="1"/>
  <c r="H1557"/>
  <c r="G1557"/>
  <c r="H95"/>
  <c r="G101"/>
  <c r="G105"/>
  <c r="G109"/>
  <c r="G113"/>
  <c r="G117"/>
  <c r="G121"/>
  <c r="H132"/>
  <c r="H136"/>
  <c r="H140"/>
  <c r="H144"/>
  <c r="G1035"/>
  <c r="G1044"/>
  <c r="H1045"/>
  <c r="H1047"/>
  <c r="G1051"/>
  <c r="G1194"/>
  <c r="G1199"/>
  <c r="G1204"/>
  <c r="G1221"/>
  <c r="H1224"/>
  <c r="G1226"/>
  <c r="H1228"/>
  <c r="G1231"/>
  <c r="H1257"/>
  <c r="H1268"/>
  <c r="G1269"/>
  <c r="G1271"/>
  <c r="H1275"/>
  <c r="G1286"/>
  <c r="H1287"/>
  <c r="H1289"/>
  <c r="G1293"/>
  <c r="G1302"/>
  <c r="H1303"/>
  <c r="H1305"/>
  <c r="G1309"/>
  <c r="G1318"/>
  <c r="H1319"/>
  <c r="H1321"/>
  <c r="G1325"/>
  <c r="G1334"/>
  <c r="H1335"/>
  <c r="H1337"/>
  <c r="G1341"/>
  <c r="G1350"/>
  <c r="H1351"/>
  <c r="H1353"/>
  <c r="G1357"/>
  <c r="G1366"/>
  <c r="H1367"/>
  <c r="H1369"/>
  <c r="G1373"/>
  <c r="G1382"/>
  <c r="H1383"/>
  <c r="H1385"/>
  <c r="H1388"/>
  <c r="H1390"/>
  <c r="H1392"/>
  <c r="H1394"/>
  <c r="G1396"/>
  <c r="G1401"/>
  <c r="G1418"/>
  <c r="H1421"/>
  <c r="G1423"/>
  <c r="H1425"/>
  <c r="G1428"/>
  <c r="G1433"/>
  <c r="J1547"/>
  <c r="H1549"/>
  <c r="I1549" s="1"/>
  <c r="J1554"/>
  <c r="G1563"/>
  <c r="G1566"/>
  <c r="I1566" s="1"/>
  <c r="H1648"/>
  <c r="H1664"/>
  <c r="H1671"/>
  <c r="H1680"/>
  <c r="H935"/>
  <c r="H937"/>
  <c r="H939"/>
  <c r="H941"/>
  <c r="H943"/>
  <c r="H945"/>
  <c r="H947"/>
  <c r="H949"/>
  <c r="H951"/>
  <c r="H953"/>
  <c r="H955"/>
  <c r="H957"/>
  <c r="H959"/>
  <c r="H961"/>
  <c r="H963"/>
  <c r="H965"/>
  <c r="H967"/>
  <c r="H969"/>
  <c r="H971"/>
  <c r="H973"/>
  <c r="H975"/>
  <c r="H977"/>
  <c r="H979"/>
  <c r="H981"/>
  <c r="H983"/>
  <c r="H985"/>
  <c r="H987"/>
  <c r="H989"/>
  <c r="H991"/>
  <c r="H993"/>
  <c r="H995"/>
  <c r="H997"/>
  <c r="H999"/>
  <c r="H1001"/>
  <c r="H1003"/>
  <c r="H1005"/>
  <c r="H1007"/>
  <c r="H1009"/>
  <c r="G1014"/>
  <c r="G1022"/>
  <c r="G1026"/>
  <c r="G1030"/>
  <c r="G1038"/>
  <c r="G1042"/>
  <c r="G1046"/>
  <c r="G1050"/>
  <c r="G1054"/>
  <c r="G1065"/>
  <c r="G1070"/>
  <c r="G1073"/>
  <c r="G1078"/>
  <c r="G1083"/>
  <c r="G1086"/>
  <c r="G1091"/>
  <c r="G1094"/>
  <c r="G1099"/>
  <c r="G1102"/>
  <c r="G1107"/>
  <c r="G1110"/>
  <c r="G1115"/>
  <c r="G1118"/>
  <c r="G1123"/>
  <c r="G1126"/>
  <c r="G1131"/>
  <c r="G1134"/>
  <c r="G1139"/>
  <c r="G1141"/>
  <c r="G1146"/>
  <c r="G1149"/>
  <c r="G1153"/>
  <c r="G1156"/>
  <c r="G1161"/>
  <c r="G1164"/>
  <c r="G1169"/>
  <c r="G1172"/>
  <c r="G1177"/>
  <c r="G1185"/>
  <c r="G1190"/>
  <c r="G1193"/>
  <c r="G1198"/>
  <c r="G1201"/>
  <c r="G1206"/>
  <c r="G1209"/>
  <c r="G1214"/>
  <c r="G1217"/>
  <c r="G1222"/>
  <c r="G1225"/>
  <c r="G1230"/>
  <c r="H1256"/>
  <c r="H1262"/>
  <c r="H1266"/>
  <c r="H1270"/>
  <c r="H1274"/>
  <c r="G1280"/>
  <c r="G1284"/>
  <c r="G1288"/>
  <c r="G1292"/>
  <c r="G1296"/>
  <c r="G1300"/>
  <c r="G1304"/>
  <c r="G1308"/>
  <c r="G1312"/>
  <c r="G1316"/>
  <c r="G1320"/>
  <c r="G1324"/>
  <c r="G1328"/>
  <c r="G1332"/>
  <c r="G1336"/>
  <c r="G1340"/>
  <c r="G1344"/>
  <c r="G1348"/>
  <c r="G1352"/>
  <c r="G1356"/>
  <c r="G1360"/>
  <c r="G1364"/>
  <c r="G1368"/>
  <c r="G1372"/>
  <c r="G1376"/>
  <c r="G1380"/>
  <c r="G1384"/>
  <c r="G1398"/>
  <c r="G1403"/>
  <c r="G1406"/>
  <c r="G1411"/>
  <c r="G1414"/>
  <c r="G1419"/>
  <c r="G1422"/>
  <c r="G1427"/>
  <c r="G1430"/>
  <c r="G1435"/>
  <c r="G1542"/>
  <c r="J1543"/>
  <c r="J1550"/>
  <c r="H1561"/>
  <c r="H1564"/>
  <c r="J1567"/>
  <c r="G1572"/>
  <c r="H1574"/>
  <c r="G1577"/>
  <c r="H1579"/>
  <c r="E30" i="9"/>
  <c r="B30" s="1"/>
  <c r="E35"/>
  <c r="B35" s="1"/>
  <c r="E46"/>
  <c r="B46" s="1"/>
  <c r="E54"/>
  <c r="B54" s="1"/>
  <c r="E62"/>
  <c r="B62" s="1"/>
  <c r="E70"/>
  <c r="B70" s="1"/>
  <c r="E82"/>
  <c r="B82" s="1"/>
  <c r="E90"/>
  <c r="B90" s="1"/>
  <c r="E98"/>
  <c r="B98" s="1"/>
  <c r="E106"/>
  <c r="B106" s="1"/>
  <c r="E114"/>
  <c r="B114" s="1"/>
  <c r="E122"/>
  <c r="B122" s="1"/>
  <c r="E130"/>
  <c r="B130" s="1"/>
  <c r="E138"/>
  <c r="B138" s="1"/>
  <c r="E146"/>
  <c r="B146" s="1"/>
  <c r="E154"/>
  <c r="B154" s="1"/>
  <c r="E162"/>
  <c r="B162" s="1"/>
  <c r="E167"/>
  <c r="B167" s="1"/>
  <c r="F230"/>
  <c r="B230" s="1"/>
  <c r="B234"/>
  <c r="B235"/>
  <c r="F237"/>
  <c r="B237" s="1"/>
  <c r="F242"/>
  <c r="B251"/>
  <c r="B267"/>
  <c r="E42"/>
  <c r="B42" s="1"/>
  <c r="E47"/>
  <c r="B47" s="1"/>
  <c r="E55"/>
  <c r="B55" s="1"/>
  <c r="E63"/>
  <c r="B63" s="1"/>
  <c r="E71"/>
  <c r="B71" s="1"/>
  <c r="E78"/>
  <c r="B78" s="1"/>
  <c r="E83"/>
  <c r="B83" s="1"/>
  <c r="E91"/>
  <c r="B91" s="1"/>
  <c r="E99"/>
  <c r="B99" s="1"/>
  <c r="E107"/>
  <c r="B107" s="1"/>
  <c r="E115"/>
  <c r="B115" s="1"/>
  <c r="E123"/>
  <c r="B123" s="1"/>
  <c r="E131"/>
  <c r="B131" s="1"/>
  <c r="E139"/>
  <c r="B139" s="1"/>
  <c r="E147"/>
  <c r="B147" s="1"/>
  <c r="E155"/>
  <c r="B155" s="1"/>
  <c r="E158"/>
  <c r="B158" s="1"/>
  <c r="E163"/>
  <c r="B163" s="1"/>
  <c r="E165"/>
  <c r="B165" s="1"/>
  <c r="F232"/>
  <c r="B232" s="1"/>
  <c r="F238"/>
  <c r="B242"/>
  <c r="F244"/>
  <c r="B244" s="1"/>
  <c r="B247"/>
  <c r="B248"/>
  <c r="F249"/>
  <c r="B249" s="1"/>
  <c r="F254"/>
  <c r="B254" s="1"/>
  <c r="F256"/>
  <c r="F260"/>
  <c r="B260" s="1"/>
  <c r="B263"/>
  <c r="F265"/>
  <c r="B265" s="1"/>
  <c r="F272"/>
  <c r="B272" s="1"/>
  <c r="B275"/>
  <c r="F277"/>
  <c r="B277" s="1"/>
  <c r="B283"/>
  <c r="F285"/>
  <c r="B285" s="1"/>
  <c r="B291"/>
  <c r="E304"/>
  <c r="B304" s="1"/>
  <c r="E322"/>
  <c r="B322" s="1"/>
  <c r="E327"/>
  <c r="B327" s="1"/>
  <c r="E335"/>
  <c r="B335" s="1"/>
  <c r="E27"/>
  <c r="B27" s="1"/>
  <c r="E29"/>
  <c r="B29" s="1"/>
  <c r="E38"/>
  <c r="B38" s="1"/>
  <c r="E43"/>
  <c r="B43" s="1"/>
  <c r="E45"/>
  <c r="B45" s="1"/>
  <c r="E50"/>
  <c r="B50" s="1"/>
  <c r="E58"/>
  <c r="B58" s="1"/>
  <c r="E81"/>
  <c r="B81" s="1"/>
  <c r="E161"/>
  <c r="B161" s="1"/>
  <c r="B231"/>
  <c r="B259"/>
  <c r="B271"/>
  <c r="E318"/>
  <c r="B318" s="1"/>
  <c r="E323"/>
  <c r="B323" s="1"/>
  <c r="E325"/>
  <c r="B325" s="1"/>
  <c r="B239"/>
  <c r="B255"/>
  <c r="B279"/>
  <c r="B286"/>
  <c r="B287"/>
  <c r="E321"/>
  <c r="B321" s="1"/>
  <c r="H759" i="1"/>
  <c r="G759"/>
  <c r="H761"/>
  <c r="G761"/>
  <c r="H763"/>
  <c r="G763"/>
  <c r="H765"/>
  <c r="G765"/>
  <c r="H767"/>
  <c r="G767"/>
  <c r="H769"/>
  <c r="G769"/>
  <c r="H771"/>
  <c r="G771"/>
  <c r="H773"/>
  <c r="G773"/>
  <c r="H775"/>
  <c r="G775"/>
  <c r="H777"/>
  <c r="G777"/>
  <c r="H779"/>
  <c r="G779"/>
  <c r="H781"/>
  <c r="G781"/>
  <c r="H554"/>
  <c r="H558"/>
  <c r="H562"/>
  <c r="H566"/>
  <c r="H570"/>
  <c r="H574"/>
  <c r="H578"/>
  <c r="H582"/>
  <c r="H586"/>
  <c r="H590"/>
  <c r="H594"/>
  <c r="H598"/>
  <c r="H602"/>
  <c r="H606"/>
  <c r="H610"/>
  <c r="H614"/>
  <c r="H618"/>
  <c r="H622"/>
  <c r="H626"/>
  <c r="H630"/>
  <c r="H636"/>
  <c r="H646"/>
  <c r="H650"/>
  <c r="H654"/>
  <c r="H658"/>
  <c r="H662"/>
  <c r="H666"/>
  <c r="H670"/>
  <c r="H674"/>
  <c r="H678"/>
  <c r="H682"/>
  <c r="H686"/>
  <c r="H690"/>
  <c r="H694"/>
  <c r="H698"/>
  <c r="H702"/>
  <c r="H706"/>
  <c r="H710"/>
  <c r="H714"/>
  <c r="H718"/>
  <c r="H722"/>
  <c r="H726"/>
  <c r="H730"/>
  <c r="H734"/>
  <c r="H738"/>
  <c r="H742"/>
  <c r="H746"/>
  <c r="H750"/>
  <c r="H754"/>
  <c r="H758"/>
  <c r="G758"/>
  <c r="H760"/>
  <c r="G760"/>
  <c r="H762"/>
  <c r="G762"/>
  <c r="H764"/>
  <c r="G764"/>
  <c r="H766"/>
  <c r="G766"/>
  <c r="H768"/>
  <c r="G768"/>
  <c r="H770"/>
  <c r="G770"/>
  <c r="H772"/>
  <c r="G772"/>
  <c r="H774"/>
  <c r="G774"/>
  <c r="H776"/>
  <c r="G776"/>
  <c r="H778"/>
  <c r="G778"/>
  <c r="H780"/>
  <c r="G780"/>
  <c r="H298"/>
  <c r="H299"/>
  <c r="H300"/>
  <c r="H301"/>
  <c r="H302"/>
  <c r="H414"/>
  <c r="H415"/>
  <c r="H416"/>
  <c r="H421"/>
  <c r="H423"/>
  <c r="H556"/>
  <c r="H560"/>
  <c r="H564"/>
  <c r="H568"/>
  <c r="H572"/>
  <c r="H576"/>
  <c r="H580"/>
  <c r="H584"/>
  <c r="H588"/>
  <c r="H592"/>
  <c r="H596"/>
  <c r="H600"/>
  <c r="H604"/>
  <c r="H608"/>
  <c r="H612"/>
  <c r="H616"/>
  <c r="H620"/>
  <c r="H624"/>
  <c r="H628"/>
  <c r="H632"/>
  <c r="H648"/>
  <c r="H652"/>
  <c r="H656"/>
  <c r="H660"/>
  <c r="H664"/>
  <c r="H668"/>
  <c r="H672"/>
  <c r="H676"/>
  <c r="H680"/>
  <c r="H684"/>
  <c r="H688"/>
  <c r="H692"/>
  <c r="H696"/>
  <c r="H700"/>
  <c r="H704"/>
  <c r="H708"/>
  <c r="H712"/>
  <c r="H716"/>
  <c r="H720"/>
  <c r="H724"/>
  <c r="H728"/>
  <c r="H732"/>
  <c r="H736"/>
  <c r="H740"/>
  <c r="H744"/>
  <c r="H748"/>
  <c r="H752"/>
  <c r="H756"/>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996"/>
  <c r="G997"/>
  <c r="G998"/>
  <c r="G999"/>
  <c r="G1000"/>
  <c r="G1001"/>
  <c r="G1002"/>
  <c r="G1003"/>
  <c r="G1004"/>
  <c r="G1005"/>
  <c r="G1006"/>
  <c r="G1007"/>
  <c r="G1008"/>
  <c r="G1009"/>
  <c r="G1010"/>
  <c r="H1065"/>
  <c r="H1069"/>
  <c r="H1073"/>
  <c r="H1076"/>
  <c r="H1080"/>
  <c r="H1084"/>
  <c r="H1088"/>
  <c r="H1092"/>
  <c r="H1096"/>
  <c r="H1100"/>
  <c r="H1104"/>
  <c r="H1108"/>
  <c r="H1112"/>
  <c r="H1116"/>
  <c r="H1120"/>
  <c r="H1128"/>
  <c r="H1132"/>
  <c r="H1136"/>
  <c r="H1143"/>
  <c r="H1147"/>
  <c r="H1151"/>
  <c r="H1154"/>
  <c r="H1158"/>
  <c r="H1162"/>
  <c r="H1166"/>
  <c r="H1170"/>
  <c r="H1174"/>
  <c r="H1178"/>
  <c r="H1183"/>
  <c r="H1187"/>
  <c r="H1191"/>
  <c r="H1195"/>
  <c r="H1199"/>
  <c r="H1203"/>
  <c r="H1207"/>
  <c r="H1211"/>
  <c r="H1215"/>
  <c r="H1219"/>
  <c r="H1223"/>
  <c r="H1227"/>
  <c r="H1231"/>
  <c r="G1234"/>
  <c r="H1234"/>
  <c r="G1236"/>
  <c r="H1236"/>
  <c r="G1238"/>
  <c r="H1238"/>
  <c r="G1240"/>
  <c r="H1240"/>
  <c r="G1242"/>
  <c r="H1242"/>
  <c r="G1244"/>
  <c r="H1244"/>
  <c r="G1246"/>
  <c r="H1246"/>
  <c r="G1248"/>
  <c r="H1248"/>
  <c r="G1250"/>
  <c r="H1250"/>
  <c r="G1252"/>
  <c r="H1252"/>
  <c r="G1254"/>
  <c r="H1254"/>
  <c r="H1055"/>
  <c r="H1056"/>
  <c r="H1057"/>
  <c r="H1058"/>
  <c r="H1059"/>
  <c r="H1060"/>
  <c r="H1061"/>
  <c r="H1062"/>
  <c r="H1063"/>
  <c r="H1067"/>
  <c r="H1071"/>
  <c r="H1078"/>
  <c r="H1082"/>
  <c r="H1086"/>
  <c r="H1090"/>
  <c r="H1094"/>
  <c r="H1098"/>
  <c r="H1102"/>
  <c r="H1106"/>
  <c r="H1110"/>
  <c r="H1114"/>
  <c r="H1118"/>
  <c r="H1122"/>
  <c r="H1126"/>
  <c r="H1130"/>
  <c r="H1134"/>
  <c r="H1138"/>
  <c r="H1141"/>
  <c r="H1145"/>
  <c r="H1149"/>
  <c r="H1156"/>
  <c r="H1160"/>
  <c r="H1164"/>
  <c r="H1168"/>
  <c r="H1172"/>
  <c r="H1176"/>
  <c r="H1185"/>
  <c r="H1189"/>
  <c r="H1193"/>
  <c r="H1197"/>
  <c r="H1201"/>
  <c r="H1205"/>
  <c r="H1209"/>
  <c r="H1213"/>
  <c r="H1217"/>
  <c r="H1221"/>
  <c r="H1225"/>
  <c r="H1229"/>
  <c r="G1233"/>
  <c r="H1233"/>
  <c r="G1235"/>
  <c r="H1235"/>
  <c r="G1237"/>
  <c r="H1237"/>
  <c r="G1239"/>
  <c r="H1239"/>
  <c r="G1241"/>
  <c r="H1241"/>
  <c r="G1243"/>
  <c r="H1243"/>
  <c r="G1245"/>
  <c r="H1245"/>
  <c r="G1247"/>
  <c r="H1247"/>
  <c r="G1249"/>
  <c r="H1249"/>
  <c r="G1251"/>
  <c r="H1251"/>
  <c r="G1253"/>
  <c r="H1253"/>
  <c r="G24" i="9"/>
  <c r="H24"/>
  <c r="F153" i="4"/>
  <c r="D308"/>
  <c r="F309"/>
  <c r="D360"/>
  <c r="F361"/>
  <c r="G1387" i="1"/>
  <c r="G1388"/>
  <c r="G1389"/>
  <c r="G1390"/>
  <c r="G1391"/>
  <c r="G1392"/>
  <c r="G1393"/>
  <c r="G1394"/>
  <c r="G1395"/>
  <c r="H1396"/>
  <c r="H1400"/>
  <c r="H1404"/>
  <c r="H1408"/>
  <c r="H1412"/>
  <c r="H1416"/>
  <c r="H1420"/>
  <c r="H1424"/>
  <c r="H1428"/>
  <c r="H1432"/>
  <c r="F49" i="4"/>
  <c r="F134"/>
  <c r="F202"/>
  <c r="E430"/>
  <c r="E535"/>
  <c r="G1436" i="1"/>
  <c r="H1436"/>
  <c r="G1438"/>
  <c r="H1438"/>
  <c r="G1440"/>
  <c r="H1440"/>
  <c r="G1442"/>
  <c r="H1442"/>
  <c r="G1444"/>
  <c r="H1444"/>
  <c r="G1446"/>
  <c r="H1446"/>
  <c r="G1448"/>
  <c r="H1448"/>
  <c r="G1450"/>
  <c r="H1450"/>
  <c r="G1452"/>
  <c r="H1452"/>
  <c r="G1454"/>
  <c r="H1454"/>
  <c r="G1456"/>
  <c r="H1456"/>
  <c r="G1458"/>
  <c r="H1458"/>
  <c r="G1460"/>
  <c r="H1460"/>
  <c r="G1462"/>
  <c r="H1462"/>
  <c r="G1464"/>
  <c r="H1464"/>
  <c r="G1466"/>
  <c r="H1466"/>
  <c r="G1468"/>
  <c r="H1468"/>
  <c r="G1470"/>
  <c r="H1470"/>
  <c r="G1472"/>
  <c r="H1472"/>
  <c r="G1474"/>
  <c r="H1474"/>
  <c r="G1476"/>
  <c r="H1476"/>
  <c r="G1478"/>
  <c r="H1478"/>
  <c r="G1480"/>
  <c r="H1480"/>
  <c r="G1482"/>
  <c r="H1482"/>
  <c r="G1484"/>
  <c r="H1484"/>
  <c r="G1486"/>
  <c r="H1486"/>
  <c r="G1488"/>
  <c r="H1488"/>
  <c r="D535" i="4"/>
  <c r="F536"/>
  <c r="F7"/>
  <c r="D6"/>
  <c r="H1398" i="1"/>
  <c r="H1402"/>
  <c r="H1406"/>
  <c r="H1410"/>
  <c r="H1414"/>
  <c r="H1418"/>
  <c r="H1422"/>
  <c r="H1426"/>
  <c r="H1430"/>
  <c r="H1434"/>
  <c r="I1561"/>
  <c r="I1564"/>
  <c r="I1574"/>
  <c r="I1579"/>
  <c r="F321" i="4"/>
  <c r="D430"/>
  <c r="G1437" i="1"/>
  <c r="H1437"/>
  <c r="G1439"/>
  <c r="H1439"/>
  <c r="G1441"/>
  <c r="H1441"/>
  <c r="G1443"/>
  <c r="H1443"/>
  <c r="G1445"/>
  <c r="H1445"/>
  <c r="G1447"/>
  <c r="H1447"/>
  <c r="G1449"/>
  <c r="H1449"/>
  <c r="G1451"/>
  <c r="H1451"/>
  <c r="G1453"/>
  <c r="H1453"/>
  <c r="G1455"/>
  <c r="H1455"/>
  <c r="G1457"/>
  <c r="H1457"/>
  <c r="G1459"/>
  <c r="H1459"/>
  <c r="G1461"/>
  <c r="H1461"/>
  <c r="G1463"/>
  <c r="H1463"/>
  <c r="G1465"/>
  <c r="H1465"/>
  <c r="G1467"/>
  <c r="H1467"/>
  <c r="G1469"/>
  <c r="H1469"/>
  <c r="G1471"/>
  <c r="H1471"/>
  <c r="G1473"/>
  <c r="H1473"/>
  <c r="G1475"/>
  <c r="H1475"/>
  <c r="G1477"/>
  <c r="H1477"/>
  <c r="G1479"/>
  <c r="H1479"/>
  <c r="G1481"/>
  <c r="H1481"/>
  <c r="G1483"/>
  <c r="H1483"/>
  <c r="G1485"/>
  <c r="H1485"/>
  <c r="G1487"/>
  <c r="H1487"/>
  <c r="I1553"/>
  <c r="I1559"/>
  <c r="I1570"/>
  <c r="F136" i="5"/>
  <c r="D135"/>
  <c r="G338" i="9"/>
  <c r="E338" s="1"/>
  <c r="B338" s="1"/>
  <c r="F203" i="5"/>
  <c r="H1548" i="1"/>
  <c r="J1549"/>
  <c r="H1550"/>
  <c r="J1551"/>
  <c r="H1552"/>
  <c r="J1553"/>
  <c r="H1554"/>
  <c r="J1557"/>
  <c r="H1558"/>
  <c r="J1559"/>
  <c r="H1560"/>
  <c r="J1561"/>
  <c r="H1562"/>
  <c r="J1564"/>
  <c r="H1565"/>
  <c r="J1566"/>
  <c r="H1567"/>
  <c r="J1568"/>
  <c r="H1569"/>
  <c r="J1570"/>
  <c r="H1571"/>
  <c r="H1572"/>
  <c r="H1573"/>
  <c r="J1574"/>
  <c r="H1575"/>
  <c r="J1576"/>
  <c r="H1577"/>
  <c r="H1578"/>
  <c r="J1579"/>
  <c r="H1580"/>
  <c r="J1581"/>
  <c r="F8" i="4"/>
  <c r="F50"/>
  <c r="F126"/>
  <c r="F154"/>
  <c r="F274"/>
  <c r="F572"/>
  <c r="E336" i="9"/>
  <c r="B336" s="1"/>
  <c r="E5" i="7"/>
  <c r="G346" i="9" s="1"/>
  <c r="E346" s="1"/>
  <c r="B252"/>
  <c r="B262"/>
  <c r="H1489" i="1"/>
  <c r="H1490"/>
  <c r="H1491"/>
  <c r="H1492"/>
  <c r="H1493"/>
  <c r="H1494"/>
  <c r="H1495"/>
  <c r="H1496"/>
  <c r="H1497"/>
  <c r="H1498"/>
  <c r="H1499"/>
  <c r="H1500"/>
  <c r="H1501"/>
  <c r="H1502"/>
  <c r="H1503"/>
  <c r="H1504"/>
  <c r="H1505"/>
  <c r="H1506"/>
  <c r="H1507"/>
  <c r="H1508"/>
  <c r="H1509"/>
  <c r="H1510"/>
  <c r="H1511"/>
  <c r="H1512"/>
  <c r="H1513"/>
  <c r="H1514"/>
  <c r="H1515"/>
  <c r="H1516"/>
  <c r="H1517"/>
  <c r="H1518"/>
  <c r="H1519"/>
  <c r="H1520"/>
  <c r="H1521"/>
  <c r="H1522"/>
  <c r="H1523"/>
  <c r="H1524"/>
  <c r="H1525"/>
  <c r="H1526"/>
  <c r="H1527"/>
  <c r="H1528"/>
  <c r="H1529"/>
  <c r="H1530"/>
  <c r="H1531"/>
  <c r="H1532"/>
  <c r="H1533"/>
  <c r="H1534"/>
  <c r="H1535"/>
  <c r="H1536"/>
  <c r="H1539"/>
  <c r="H1540"/>
  <c r="H1541"/>
  <c r="H1543"/>
  <c r="H1545"/>
  <c r="H1547"/>
  <c r="G1548"/>
  <c r="I1548" s="1"/>
  <c r="G1550"/>
  <c r="I1550" s="1"/>
  <c r="G1552"/>
  <c r="I1552" s="1"/>
  <c r="G1554"/>
  <c r="I1554" s="1"/>
  <c r="G1558"/>
  <c r="I1558" s="1"/>
  <c r="G1560"/>
  <c r="G1562"/>
  <c r="G1565"/>
  <c r="I1565" s="1"/>
  <c r="G1567"/>
  <c r="I1567" s="1"/>
  <c r="G1569"/>
  <c r="G1573"/>
  <c r="I1573" s="1"/>
  <c r="G1575"/>
  <c r="I1575" s="1"/>
  <c r="G1578"/>
  <c r="G1580"/>
  <c r="I1580" s="1"/>
  <c r="H1582"/>
  <c r="H1586"/>
  <c r="H1590"/>
  <c r="H1594"/>
  <c r="H1598"/>
  <c r="H1606"/>
  <c r="H1610"/>
  <c r="H1614"/>
  <c r="H1618"/>
  <c r="H1622"/>
  <c r="H1626"/>
  <c r="H1630"/>
  <c r="H1634"/>
  <c r="H1638"/>
  <c r="H1642"/>
  <c r="H1646"/>
  <c r="H1650"/>
  <c r="H1654"/>
  <c r="H1658"/>
  <c r="H1662"/>
  <c r="H1666"/>
  <c r="H1670"/>
  <c r="H1674"/>
  <c r="H1678"/>
  <c r="H1682"/>
  <c r="H1686"/>
  <c r="F135" i="4"/>
  <c r="F203"/>
  <c r="F263"/>
  <c r="F322"/>
  <c r="F374"/>
  <c r="F426"/>
  <c r="F431"/>
  <c r="F467"/>
  <c r="F537"/>
  <c r="F585"/>
  <c r="F607"/>
  <c r="G1541" i="1"/>
  <c r="I1541" s="1"/>
  <c r="G1543"/>
  <c r="G1545"/>
  <c r="I1545" s="1"/>
  <c r="G1582"/>
  <c r="F427" i="4"/>
  <c r="F656"/>
  <c r="E70" i="5"/>
  <c r="F70" s="1"/>
  <c r="B238" i="9"/>
  <c r="D7" i="5"/>
  <c r="F89" i="6"/>
  <c r="B256" i="9"/>
  <c r="E255" i="5"/>
  <c r="D1259" i="1" s="1"/>
  <c r="H179" i="9"/>
  <c r="G180"/>
  <c r="H310"/>
  <c r="G315"/>
  <c r="E315" s="1"/>
  <c r="B315" s="1"/>
  <c r="G339"/>
  <c r="E339" s="1"/>
  <c r="B339" s="1"/>
  <c r="G174"/>
  <c r="E174" s="1"/>
  <c r="B174" s="1"/>
  <c r="G175"/>
  <c r="E175" s="1"/>
  <c r="B175" s="1"/>
  <c r="G176"/>
  <c r="E176" s="1"/>
  <c r="B176" s="1"/>
  <c r="G177"/>
  <c r="E177" s="1"/>
  <c r="B177" s="1"/>
  <c r="G178"/>
  <c r="E178" s="1"/>
  <c r="B178" s="1"/>
  <c r="G179"/>
  <c r="E179" s="1"/>
  <c r="B179" s="1"/>
  <c r="M228"/>
  <c r="H309"/>
  <c r="G310"/>
  <c r="E310" s="1"/>
  <c r="B310" s="1"/>
  <c r="G314"/>
  <c r="E314" s="1"/>
  <c r="B314" s="1"/>
  <c r="F89" i="5"/>
  <c r="D147"/>
  <c r="E177"/>
  <c r="F178"/>
  <c r="F204"/>
  <c r="D274"/>
  <c r="F36" i="6"/>
  <c r="F130"/>
  <c r="D44" i="8"/>
  <c r="L207" i="9"/>
  <c r="F207" s="1"/>
  <c r="B207" s="1"/>
  <c r="G208"/>
  <c r="E208" s="1"/>
  <c r="B208" s="1"/>
  <c r="G209"/>
  <c r="E209" s="1"/>
  <c r="B209" s="1"/>
  <c r="G210"/>
  <c r="E210" s="1"/>
  <c r="B210" s="1"/>
  <c r="G211"/>
  <c r="E211" s="1"/>
  <c r="B211" s="1"/>
  <c r="G212"/>
  <c r="E212" s="1"/>
  <c r="B212" s="1"/>
  <c r="G213"/>
  <c r="E213" s="1"/>
  <c r="B213" s="1"/>
  <c r="G214"/>
  <c r="E214" s="1"/>
  <c r="B214" s="1"/>
  <c r="G215"/>
  <c r="E215" s="1"/>
  <c r="B215" s="1"/>
  <c r="G216"/>
  <c r="E216" s="1"/>
  <c r="B216" s="1"/>
  <c r="G217"/>
  <c r="E217" s="1"/>
  <c r="B217" s="1"/>
  <c r="G218"/>
  <c r="E218" s="1"/>
  <c r="B218" s="1"/>
  <c r="G219"/>
  <c r="E219" s="1"/>
  <c r="B219" s="1"/>
  <c r="G220"/>
  <c r="E220" s="1"/>
  <c r="B220" s="1"/>
  <c r="G221"/>
  <c r="E221" s="1"/>
  <c r="B221" s="1"/>
  <c r="G222"/>
  <c r="E222" s="1"/>
  <c r="B222" s="1"/>
  <c r="G223"/>
  <c r="E223" s="1"/>
  <c r="B223" s="1"/>
  <c r="G224"/>
  <c r="E224" s="1"/>
  <c r="B224" s="1"/>
  <c r="G225"/>
  <c r="E225" s="1"/>
  <c r="B225" s="1"/>
  <c r="G226"/>
  <c r="E226" s="1"/>
  <c r="B226" s="1"/>
  <c r="G227"/>
  <c r="E227" s="1"/>
  <c r="B227" s="1"/>
  <c r="L228"/>
  <c r="G300"/>
  <c r="E300" s="1"/>
  <c r="B300" s="1"/>
  <c r="G301"/>
  <c r="E301" s="1"/>
  <c r="B301" s="1"/>
  <c r="G302"/>
  <c r="E302" s="1"/>
  <c r="B302" s="1"/>
  <c r="H308"/>
  <c r="E308" s="1"/>
  <c r="B308" s="1"/>
  <c r="G309"/>
  <c r="E309" s="1"/>
  <c r="B309" s="1"/>
  <c r="H316"/>
  <c r="E316" s="1"/>
  <c r="B316" s="1"/>
  <c r="F150" i="5"/>
  <c r="D177"/>
  <c r="F5" i="6"/>
  <c r="D141"/>
  <c r="G348" i="9" s="1"/>
  <c r="E348" s="1"/>
  <c r="I10"/>
  <c r="H180"/>
  <c r="G181"/>
  <c r="E181" s="1"/>
  <c r="B181" s="1"/>
  <c r="G182"/>
  <c r="E182" s="1"/>
  <c r="B182" s="1"/>
  <c r="G183"/>
  <c r="E183" s="1"/>
  <c r="B183" s="1"/>
  <c r="G184"/>
  <c r="E184" s="1"/>
  <c r="B184" s="1"/>
  <c r="G185"/>
  <c r="E185" s="1"/>
  <c r="B185" s="1"/>
  <c r="G186"/>
  <c r="E186" s="1"/>
  <c r="B186" s="1"/>
  <c r="G187"/>
  <c r="E187" s="1"/>
  <c r="B187" s="1"/>
  <c r="G188"/>
  <c r="E188" s="1"/>
  <c r="B188" s="1"/>
  <c r="G189"/>
  <c r="E189" s="1"/>
  <c r="B189" s="1"/>
  <c r="G190"/>
  <c r="E190" s="1"/>
  <c r="B190" s="1"/>
  <c r="G191"/>
  <c r="E191" s="1"/>
  <c r="B191" s="1"/>
  <c r="G192"/>
  <c r="E192" s="1"/>
  <c r="B192" s="1"/>
  <c r="G193"/>
  <c r="E193" s="1"/>
  <c r="B193" s="1"/>
  <c r="G194"/>
  <c r="E194" s="1"/>
  <c r="B194" s="1"/>
  <c r="G195"/>
  <c r="E195" s="1"/>
  <c r="B195" s="1"/>
  <c r="G196"/>
  <c r="E196" s="1"/>
  <c r="B196" s="1"/>
  <c r="G197"/>
  <c r="E197" s="1"/>
  <c r="B197" s="1"/>
  <c r="G198"/>
  <c r="E198" s="1"/>
  <c r="B198" s="1"/>
  <c r="G199"/>
  <c r="E199" s="1"/>
  <c r="B199" s="1"/>
  <c r="G200"/>
  <c r="E200" s="1"/>
  <c r="B200" s="1"/>
  <c r="G201"/>
  <c r="E201" s="1"/>
  <c r="B201" s="1"/>
  <c r="G202"/>
  <c r="E202" s="1"/>
  <c r="B202" s="1"/>
  <c r="G203"/>
  <c r="E203" s="1"/>
  <c r="B203" s="1"/>
  <c r="G204"/>
  <c r="E204" s="1"/>
  <c r="B204" s="1"/>
  <c r="G205"/>
  <c r="E205" s="1"/>
  <c r="B205" s="1"/>
  <c r="G206"/>
  <c r="E206" s="1"/>
  <c r="B206" s="1"/>
  <c r="H642" i="1" l="1"/>
  <c r="F648" i="4"/>
  <c r="G1182" i="1"/>
  <c r="G1155"/>
  <c r="H1155"/>
  <c r="F119" i="5"/>
  <c r="D1124" i="1"/>
  <c r="H1017"/>
  <c r="G1034"/>
  <c r="G1024"/>
  <c r="H1024"/>
  <c r="G1018"/>
  <c r="E7" i="5"/>
  <c r="I22" i="3" s="1"/>
  <c r="F12" i="5"/>
  <c r="H422" i="1"/>
  <c r="H641"/>
  <c r="G374"/>
  <c r="H368"/>
  <c r="F373" i="4"/>
  <c r="E360"/>
  <c r="H190" i="1"/>
  <c r="G190"/>
  <c r="H185"/>
  <c r="D152" i="4"/>
  <c r="D299" s="1"/>
  <c r="H160" i="1"/>
  <c r="E152" i="4"/>
  <c r="D148" i="1" s="1"/>
  <c r="F164" i="4"/>
  <c r="G160" i="1"/>
  <c r="H149"/>
  <c r="H125"/>
  <c r="F125" i="4"/>
  <c r="H122" i="1"/>
  <c r="E6" i="4"/>
  <c r="D2" i="1" s="1"/>
  <c r="F228" i="9"/>
  <c r="B228" s="1"/>
  <c r="G1628" i="1"/>
  <c r="H1628"/>
  <c r="H1602"/>
  <c r="G1556"/>
  <c r="I1569"/>
  <c r="I34" i="3"/>
  <c r="D1555" i="1"/>
  <c r="G1555" s="1"/>
  <c r="I1562"/>
  <c r="I1560"/>
  <c r="H33" i="3"/>
  <c r="C1538" i="1"/>
  <c r="I1542"/>
  <c r="I1557"/>
  <c r="B348" i="9"/>
  <c r="E347"/>
  <c r="E345"/>
  <c r="I10" i="3" s="1"/>
  <c r="B346" i="9"/>
  <c r="G344"/>
  <c r="E344" s="1"/>
  <c r="B344" s="1"/>
  <c r="K1481"/>
  <c r="I39" i="3"/>
  <c r="C1621" i="1"/>
  <c r="D422" i="4"/>
  <c r="H17" i="3"/>
  <c r="C2" i="1"/>
  <c r="F535" i="4"/>
  <c r="D640"/>
  <c r="C529" i="1"/>
  <c r="E640" i="4"/>
  <c r="D634" i="1" s="1"/>
  <c r="D529"/>
  <c r="F308" i="4"/>
  <c r="D417"/>
  <c r="C303" i="1"/>
  <c r="E251" i="5"/>
  <c r="E176" s="1"/>
  <c r="D1180" i="1" s="1"/>
  <c r="I1543"/>
  <c r="G343" i="9"/>
  <c r="E343" s="1"/>
  <c r="I1578" i="1"/>
  <c r="E24" i="9"/>
  <c r="D251" i="5"/>
  <c r="F274"/>
  <c r="C1278" i="1"/>
  <c r="F147" i="5"/>
  <c r="C1152" i="1"/>
  <c r="H1259"/>
  <c r="G1259"/>
  <c r="E69" i="5"/>
  <c r="D1075" i="1"/>
  <c r="F135" i="5"/>
  <c r="C1140" i="1"/>
  <c r="D639" i="4"/>
  <c r="F430"/>
  <c r="C424" i="1"/>
  <c r="E180" i="9"/>
  <c r="B180" s="1"/>
  <c r="F141" i="6"/>
  <c r="H31" i="3"/>
  <c r="C1537" i="1"/>
  <c r="I24" i="3"/>
  <c r="D1181" i="1"/>
  <c r="D6" i="5"/>
  <c r="H22" i="3"/>
  <c r="C1012" i="1"/>
  <c r="D418" i="4"/>
  <c r="F360"/>
  <c r="C355" i="1"/>
  <c r="H19" i="9"/>
  <c r="E19" s="1"/>
  <c r="B19" s="1"/>
  <c r="D69" i="5"/>
  <c r="D176"/>
  <c r="F177"/>
  <c r="H24" i="3"/>
  <c r="C1181" i="1"/>
  <c r="D1538"/>
  <c r="I33" i="3"/>
  <c r="E639" i="4"/>
  <c r="D633" i="1" s="1"/>
  <c r="D424"/>
  <c r="H1124" l="1"/>
  <c r="G1124"/>
  <c r="F7" i="5"/>
  <c r="D1012" i="1"/>
  <c r="G1012" s="1"/>
  <c r="D355"/>
  <c r="G355" s="1"/>
  <c r="E417" i="4"/>
  <c r="D412" i="1" s="1"/>
  <c r="E418" i="4"/>
  <c r="D413" i="1" s="1"/>
  <c r="C148"/>
  <c r="G148" s="1"/>
  <c r="H18" i="3"/>
  <c r="I18"/>
  <c r="F152" i="4"/>
  <c r="E299"/>
  <c r="D295" i="1" s="1"/>
  <c r="E422" i="4"/>
  <c r="F6"/>
  <c r="I17" i="3"/>
  <c r="H1555" i="1"/>
  <c r="D301" i="4"/>
  <c r="D423"/>
  <c r="C295" i="1"/>
  <c r="C413"/>
  <c r="G299" i="9"/>
  <c r="C1011" i="1"/>
  <c r="G1537"/>
  <c r="H1537"/>
  <c r="H9" i="3"/>
  <c r="G1075" i="1"/>
  <c r="H1075"/>
  <c r="G1152"/>
  <c r="H1152"/>
  <c r="F251" i="5"/>
  <c r="H25" i="3"/>
  <c r="C1255" i="1"/>
  <c r="F640" i="4"/>
  <c r="C634" i="1"/>
  <c r="G1621"/>
  <c r="H1621"/>
  <c r="H11" i="3"/>
  <c r="B343" i="9"/>
  <c r="E342"/>
  <c r="F417" i="4"/>
  <c r="C412" i="1"/>
  <c r="G529"/>
  <c r="H529"/>
  <c r="G1181"/>
  <c r="H1181"/>
  <c r="F69" i="5"/>
  <c r="H23" i="3"/>
  <c r="C1074" i="1"/>
  <c r="H355"/>
  <c r="G1140"/>
  <c r="H1140"/>
  <c r="G1278"/>
  <c r="H1278"/>
  <c r="H303"/>
  <c r="G303"/>
  <c r="H2"/>
  <c r="G2"/>
  <c r="D643" i="4"/>
  <c r="D424"/>
  <c r="C417" i="1"/>
  <c r="H424"/>
  <c r="G424"/>
  <c r="G1538"/>
  <c r="H1538"/>
  <c r="F176" i="5"/>
  <c r="C1180" i="1"/>
  <c r="H1012"/>
  <c r="F639" i="4"/>
  <c r="C633" i="1"/>
  <c r="I23" i="3"/>
  <c r="D1074" i="1"/>
  <c r="E6" i="5"/>
  <c r="F6" s="1"/>
  <c r="B24" i="9"/>
  <c r="I25" i="3"/>
  <c r="D1255" i="1"/>
  <c r="D300" i="4"/>
  <c r="F418" l="1"/>
  <c r="F299"/>
  <c r="E300"/>
  <c r="D296" i="1" s="1"/>
  <c r="E301" i="4"/>
  <c r="D297" i="1" s="1"/>
  <c r="H148"/>
  <c r="E423" i="4"/>
  <c r="H20" i="9" s="1"/>
  <c r="D417" i="1"/>
  <c r="G417" s="1"/>
  <c r="E643" i="4"/>
  <c r="F422"/>
  <c r="D425"/>
  <c r="D644"/>
  <c r="C418" i="1"/>
  <c r="G20" i="9"/>
  <c r="G306"/>
  <c r="E306" s="1"/>
  <c r="B306" s="1"/>
  <c r="H1180" i="1"/>
  <c r="G1180"/>
  <c r="G1074"/>
  <c r="H1074"/>
  <c r="H1255"/>
  <c r="G1255"/>
  <c r="H295"/>
  <c r="G295"/>
  <c r="G633"/>
  <c r="H633"/>
  <c r="C296"/>
  <c r="G412"/>
  <c r="H412"/>
  <c r="K3" i="9"/>
  <c r="I9" i="3"/>
  <c r="F301" i="4"/>
  <c r="C297" i="1"/>
  <c r="F424" i="4"/>
  <c r="C419" i="1"/>
  <c r="N3" i="9"/>
  <c r="I11" i="3"/>
  <c r="H299" i="9"/>
  <c r="E299" s="1"/>
  <c r="D1011" i="1"/>
  <c r="G1011" s="1"/>
  <c r="D645" i="4"/>
  <c r="F643"/>
  <c r="C637" i="1"/>
  <c r="G634"/>
  <c r="H634"/>
  <c r="G413"/>
  <c r="H413"/>
  <c r="F300" i="4" l="1"/>
  <c r="E20" i="9"/>
  <c r="B20" s="1"/>
  <c r="F423" i="4"/>
  <c r="E644"/>
  <c r="D638" i="1" s="1"/>
  <c r="D418"/>
  <c r="G418" s="1"/>
  <c r="E425" i="4"/>
  <c r="D420" i="1" s="1"/>
  <c r="E424" i="4"/>
  <c r="D419" i="1" s="1"/>
  <c r="H419" s="1"/>
  <c r="D637"/>
  <c r="G637" s="1"/>
  <c r="H417"/>
  <c r="H8" i="3"/>
  <c r="M3" i="9" s="1"/>
  <c r="H1011" i="1"/>
  <c r="B299" i="9"/>
  <c r="G297" i="1"/>
  <c r="H297"/>
  <c r="G296"/>
  <c r="H296"/>
  <c r="D646" i="4"/>
  <c r="F644"/>
  <c r="C638" i="1"/>
  <c r="F645" i="4"/>
  <c r="D649"/>
  <c r="C639" i="1"/>
  <c r="C420"/>
  <c r="H418" l="1"/>
  <c r="F425" i="4"/>
  <c r="E646"/>
  <c r="D640" i="1" s="1"/>
  <c r="G419"/>
  <c r="E645" i="4"/>
  <c r="H637" i="1"/>
  <c r="G420"/>
  <c r="H420"/>
  <c r="G638"/>
  <c r="H638"/>
  <c r="G334" i="9"/>
  <c r="H334"/>
  <c r="H19" i="3"/>
  <c r="F649" i="4"/>
  <c r="C643" i="1"/>
  <c r="D650" i="4"/>
  <c r="C640" i="1"/>
  <c r="F646" i="4" l="1"/>
  <c r="D639" i="1"/>
  <c r="E649" i="4"/>
  <c r="E650"/>
  <c r="I20" i="3" s="1"/>
  <c r="G640" i="1"/>
  <c r="H640"/>
  <c r="H20" i="3"/>
  <c r="C644" i="1"/>
  <c r="E334" i="9"/>
  <c r="D643" i="1" l="1"/>
  <c r="I19" i="3"/>
  <c r="G297" i="9"/>
  <c r="E297" s="1"/>
  <c r="B297" s="1"/>
  <c r="G639" i="1"/>
  <c r="H639"/>
  <c r="F650" i="4"/>
  <c r="D644" i="1"/>
  <c r="G644" s="1"/>
  <c r="B334" i="9"/>
  <c r="E298"/>
  <c r="I8" i="3" s="1"/>
  <c r="H644" i="1"/>
  <c r="H643" l="1"/>
  <c r="H7" i="3"/>
  <c r="J3" i="9" s="1"/>
  <c r="H295" s="1"/>
  <c r="G643" i="1"/>
  <c r="L15" i="9" l="1"/>
  <c r="G22"/>
  <c r="G15"/>
  <c r="L16"/>
  <c r="K11"/>
  <c r="K7"/>
  <c r="L293"/>
  <c r="F293" s="1"/>
  <c r="I6"/>
  <c r="G16"/>
  <c r="K5"/>
  <c r="J9"/>
  <c r="H16"/>
  <c r="J12"/>
  <c r="K8"/>
  <c r="H21"/>
  <c r="J8"/>
  <c r="J10"/>
  <c r="J11"/>
  <c r="H15"/>
  <c r="H17"/>
  <c r="J7"/>
  <c r="G17"/>
  <c r="J17"/>
  <c r="G295"/>
  <c r="E295" s="1"/>
  <c r="I7"/>
  <c r="K10"/>
  <c r="H22"/>
  <c r="J6"/>
  <c r="M15"/>
  <c r="G21"/>
  <c r="K13"/>
  <c r="K6"/>
  <c r="I11"/>
  <c r="K12"/>
  <c r="G18"/>
  <c r="J13"/>
  <c r="K9"/>
  <c r="I13"/>
  <c r="M16"/>
  <c r="I17"/>
  <c r="I9"/>
  <c r="J5"/>
  <c r="I12"/>
  <c r="I5"/>
  <c r="I8"/>
  <c r="E8" s="1"/>
  <c r="B8" s="1"/>
  <c r="H18"/>
  <c r="E15"/>
  <c r="E6"/>
  <c r="B6" s="1"/>
  <c r="B293"/>
  <c r="F23"/>
  <c r="E11" l="1"/>
  <c r="B11" s="1"/>
  <c r="E10"/>
  <c r="B10" s="1"/>
  <c r="E16"/>
  <c r="F16"/>
  <c r="E13"/>
  <c r="B13" s="1"/>
  <c r="E17"/>
  <c r="B17" s="1"/>
  <c r="E5"/>
  <c r="B5" s="1"/>
  <c r="E21"/>
  <c r="B21" s="1"/>
  <c r="E9"/>
  <c r="B9" s="1"/>
  <c r="E18"/>
  <c r="B18" s="1"/>
  <c r="E7"/>
  <c r="B7" s="1"/>
  <c r="F15"/>
  <c r="B15" s="1"/>
  <c r="E22"/>
  <c r="B22" s="1"/>
  <c r="E12"/>
  <c r="B12" s="1"/>
  <c r="B295"/>
  <c r="E23"/>
  <c r="I7" i="3" s="1"/>
  <c r="B16" i="9" l="1"/>
  <c r="F14"/>
  <c r="F3" s="1"/>
  <c r="E14"/>
  <c r="I13" i="3" s="1"/>
  <c r="E4" i="9"/>
  <c r="E3" l="1"/>
</calcChain>
</file>

<file path=xl/sharedStrings.xml><?xml version="1.0" encoding="utf-8"?>
<sst xmlns="http://schemas.openxmlformats.org/spreadsheetml/2006/main" count="4733" uniqueCount="3656">
  <si>
    <t>Obveznik:</t>
  </si>
  <si>
    <t>32432 - ŽUPANIJSKA BOLNICA ČAKOVEC</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</si>
  <si>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</si>
  <si>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</si>
  <si>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</si>
  <si>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</si>
  <si>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</si>
  <si>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</si>
  <si>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</si>
  <si>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</si>
  <si>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</si>
  <si>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</si>
  <si>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</si>
  <si>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</si>
  <si>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</si>
  <si>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</si>
  <si>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</si>
  <si>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</si>
  <si>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</si>
  <si>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</si>
  <si>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</si>
  <si>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</si>
  <si>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</si>
  <si>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</si>
  <si>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</si>
  <si>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</si>
  <si>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</si>
  <si>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</si>
  <si>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</si>
  <si>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</si>
  <si>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</si>
  <si>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</si>
  <si>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</si>
  <si>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</si>
  <si>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</si>
  <si>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</si>
  <si>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</si>
  <si>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</si>
  <si>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</si>
  <si>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</si>
  <si>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</si>
  <si>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</si>
  <si>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</si>
  <si>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</si>
  <si>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</si>
  <si>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</si>
  <si>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</si>
  <si>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</si>
  <si>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</si>
  <si>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</si>
  <si>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</si>
  <si>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</si>
  <si>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</si>
  <si>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</si>
  <si>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</si>
  <si>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</si>
  <si>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</si>
  <si>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</si>
  <si>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</si>
  <si>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</si>
  <si>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</si>
  <si>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</si>
  <si>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</si>
  <si>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</si>
  <si>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</si>
  <si>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</si>
  <si>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</si>
  <si>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</si>
  <si>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</si>
  <si>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</si>
  <si>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</si>
  <si>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</si>
  <si>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</si>
  <si>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</si>
  <si>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</si>
  <si>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</si>
  <si>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</si>
  <si>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</si>
  <si>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</si>
  <si>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</si>
  <si>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</si>
  <si>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</si>
  <si>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</si>
  <si>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</si>
  <si>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</si>
  <si>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</si>
  <si>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</si>
  <si>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</si>
  <si>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</si>
  <si>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</si>
  <si>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</si>
  <si>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</si>
  <si>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</si>
  <si>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</si>
  <si>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</si>
  <si>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</si>
  <si>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</si>
  <si>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</si>
  <si>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</si>
  <si>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</si>
  <si>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</si>
  <si>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</si>
  <si>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</si>
  <si>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</si>
  <si>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</si>
  <si>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</si>
  <si>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</si>
  <si>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</si>
  <si>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</si>
  <si>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</si>
  <si>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</si>
  <si>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</si>
  <si>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</si>
  <si>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</si>
  <si>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</si>
  <si>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</si>
  <si>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</si>
  <si>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</si>
  <si>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</si>
  <si>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</si>
  <si>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</si>
  <si>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</si>
  <si>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</si>
  <si>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</si>
  <si>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</si>
  <si>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</si>
  <si>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</si>
  <si>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</si>
  <si>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</si>
  <si>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</si>
  <si>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</si>
  <si>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</si>
  <si>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</si>
  <si>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</si>
  <si>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</si>
  <si>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</si>
  <si>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</si>
  <si>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</si>
  <si>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</si>
  <si>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</si>
  <si>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</si>
  <si>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</si>
  <si>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</si>
  <si>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</si>
  <si>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</si>
  <si>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</si>
  <si>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</si>
  <si>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</si>
  <si>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</si>
  <si>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</si>
  <si>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</si>
  <si>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</si>
  <si>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</si>
  <si>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</si>
  <si>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</si>
  <si>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</si>
  <si>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</si>
  <si>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</si>
  <si>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</si>
  <si>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</si>
  <si>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</si>
  <si>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</si>
  <si>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</si>
  <si>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</si>
  <si>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</si>
  <si>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</si>
  <si>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</si>
  <si>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</si>
  <si>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</si>
  <si>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</si>
  <si>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</si>
  <si>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</si>
  <si>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</si>
  <si>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</si>
  <si>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</si>
  <si>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</si>
  <si>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</si>
  <si>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</si>
  <si>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</si>
  <si>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</si>
  <si>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</si>
  <si>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</si>
  <si>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</si>
  <si>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</si>
  <si>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</si>
  <si>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</si>
  <si>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</si>
  <si>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</si>
  <si>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</si>
  <si>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</si>
  <si>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</si>
  <si>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</si>
  <si>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</si>
  <si>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</si>
  <si>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</si>
  <si>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</si>
  <si>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</si>
  <si>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</si>
  <si>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</si>
  <si>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</si>
  <si>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</si>
  <si>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</si>
  <si>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</si>
  <si>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</si>
  <si>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</si>
  <si>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</si>
  <si>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</si>
  <si>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</si>
  <si>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</si>
  <si>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</si>
  <si>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</si>
  <si>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</si>
  <si>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</si>
  <si>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</si>
  <si>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</si>
  <si>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</si>
  <si>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</si>
  <si>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</si>
  <si>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</si>
  <si>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</si>
  <si>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</si>
  <si>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</si>
  <si>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</si>
  <si>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</si>
  <si>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</si>
  <si>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</si>
  <si>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</si>
  <si>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</si>
  <si>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</si>
  <si>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</si>
  <si>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</si>
  <si>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</si>
  <si>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</si>
  <si>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</si>
  <si>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</si>
  <si>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</si>
  <si>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</si>
  <si>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</si>
  <si>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</si>
  <si>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</si>
  <si>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</si>
  <si>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</si>
  <si>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</si>
  <si>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</si>
  <si>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</si>
  <si>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</si>
  <si>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</si>
  <si>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</si>
  <si>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</si>
  <si>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</si>
  <si>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</si>
  <si>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</si>
  <si>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</si>
  <si>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</si>
  <si>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</si>
  <si>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</si>
  <si>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</si>
  <si>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</si>
  <si>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</si>
  <si>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</si>
  <si>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</si>
  <si>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</si>
  <si>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</si>
  <si>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</si>
  <si>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</si>
  <si>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</si>
  <si>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</si>
  <si>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</si>
  <si>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</si>
  <si>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</si>
  <si>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</si>
  <si>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</si>
  <si>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</si>
  <si>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</si>
  <si>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</si>
  <si>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</si>
  <si>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</si>
  <si>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</si>
  <si>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</si>
  <si>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</si>
  <si>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</si>
  <si>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</si>
  <si>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</si>
  <si>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</si>
  <si>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</si>
  <si>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</si>
  <si>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</si>
  <si>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</si>
  <si>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</si>
  <si>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</si>
  <si>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</si>
  <si>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</si>
  <si>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</si>
  <si>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</si>
  <si>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</si>
  <si>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</si>
  <si>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</si>
  <si>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</si>
  <si>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</si>
  <si>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</si>
  <si>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</si>
  <si>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</si>
  <si>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</si>
  <si>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</si>
  <si>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</si>
  <si>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</si>
  <si>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</si>
  <si>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</si>
  <si>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</si>
  <si>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</si>
  <si>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</si>
  <si>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</si>
  <si>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</si>
  <si>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</si>
  <si>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</si>
  <si>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</si>
  <si>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</si>
  <si>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</si>
  <si>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</si>
  <si>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</si>
  <si>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</si>
  <si>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</si>
  <si>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</si>
  <si>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</si>
  <si>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</si>
  <si>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</si>
  <si>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</si>
  <si>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</si>
  <si>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</si>
  <si>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</si>
  <si>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</si>
  <si>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</si>
  <si>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</si>
  <si>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</si>
  <si>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</si>
  <si>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</si>
  <si>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</si>
  <si>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</si>
  <si>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</si>
  <si>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</si>
  <si>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</si>
  <si>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</si>
  <si>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</si>
  <si>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</si>
  <si>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</si>
  <si>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</si>
  <si>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</si>
  <si>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</si>
  <si>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</si>
  <si>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</si>
  <si>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</si>
  <si>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</si>
  <si>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</si>
  <si>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</si>
  <si>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</si>
  <si>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</si>
  <si>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</si>
  <si>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</si>
  <si>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</si>
  <si>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</si>
  <si>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</si>
  <si>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</si>
  <si>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</si>
  <si>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</si>
  <si>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</si>
  <si>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</si>
  <si>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</si>
  <si>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</si>
  <si>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</si>
  <si>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</si>
  <si>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</si>
  <si>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</si>
  <si>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</si>
  <si>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</si>
  <si>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</si>
  <si>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</si>
  <si>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</si>
  <si>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</si>
  <si>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</si>
  <si>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</si>
  <si>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</si>
  <si>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</si>
  <si>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</si>
  <si>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</si>
  <si>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</si>
  <si>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</si>
  <si>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</si>
  <si>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</si>
  <si>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</si>
  <si>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</si>
  <si>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</si>
  <si>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</si>
  <si>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</si>
  <si>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</si>
  <si>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</si>
  <si>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</si>
  <si>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</si>
  <si>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</si>
  <si>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</si>
  <si>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</si>
  <si>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</si>
  <si>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</si>
  <si>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</si>
  <si>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</si>
  <si>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</si>
  <si>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</si>
  <si>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</si>
  <si>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</si>
  <si>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</si>
  <si>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</si>
  <si>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</si>
  <si>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</si>
  <si>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</si>
  <si>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</si>
  <si>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</si>
  <si>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</si>
  <si>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</si>
  <si>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</si>
  <si>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</si>
  <si>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</si>
  <si>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</si>
  <si>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</si>
  <si>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</si>
  <si>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</si>
  <si>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</si>
  <si>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</si>
  <si>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</si>
  <si>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</si>
  <si>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</si>
  <si>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</si>
  <si>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</si>
  <si>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</si>
  <si>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</si>
  <si>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</si>
  <si>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</si>
  <si>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</si>
  <si>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</si>
  <si>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</si>
  <si>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</si>
  <si>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</si>
  <si>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</si>
  <si>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</si>
  <si>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</si>
  <si>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</si>
  <si>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</si>
  <si>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</si>
  <si>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</si>
  <si>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</si>
  <si>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</si>
  <si>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</si>
  <si>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</si>
  <si>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</si>
  <si>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</si>
  <si>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</si>
  <si>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</si>
  <si>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</si>
  <si>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</si>
  <si>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</si>
  <si>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</si>
  <si>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</si>
  <si>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</si>
  <si>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</si>
  <si>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</si>
  <si>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</si>
  <si>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</si>
  <si>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</si>
  <si>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</si>
  <si>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</si>
  <si>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</si>
  <si>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</si>
  <si>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</si>
  <si>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</si>
  <si>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</si>
  <si>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</si>
  <si>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</si>
  <si>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</si>
  <si>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</si>
  <si>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</si>
  <si>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</si>
  <si>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</si>
  <si>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</si>
  <si>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</si>
  <si>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</si>
  <si>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</si>
  <si>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</si>
  <si>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</si>
  <si>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</si>
  <si>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</si>
  <si>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</si>
  <si>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</si>
  <si>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</si>
  <si>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</si>
  <si>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</si>
  <si>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</si>
  <si>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</si>
  <si>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</si>
  <si>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</si>
  <si>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</si>
  <si>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</si>
  <si>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</si>
  <si>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</si>
  <si>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</si>
  <si>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</si>
  <si>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</si>
  <si>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</si>
  <si>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</si>
  <si>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</si>
  <si>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</si>
  <si>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</si>
  <si>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</si>
  <si>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</si>
  <si>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</si>
  <si>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</si>
  <si>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</si>
  <si>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</si>
  <si>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</si>
  <si>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</si>
  <si>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</si>
  <si>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</si>
  <si>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</si>
  <si>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</si>
  <si>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</si>
  <si>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</si>
  <si>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</si>
  <si>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</si>
  <si>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</si>
  <si>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</si>
  <si>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</si>
  <si>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</si>
  <si>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</si>
  <si>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</si>
  <si>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</si>
  <si>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</si>
  <si>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</si>
  <si>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</si>
  <si>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</si>
  <si>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</si>
  <si>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</si>
  <si>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</si>
  <si>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</si>
  <si>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</si>
  <si>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</si>
  <si>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</si>
  <si>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</si>
  <si>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</si>
  <si>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</si>
  <si>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</si>
  <si>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</si>
  <si>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</si>
  <si>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</si>
  <si>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</si>
  <si>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</si>
  <si>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</si>
  <si>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</si>
  <si>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</si>
  <si>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</si>
  <si>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</si>
  <si>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</si>
  <si>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</si>
  <si>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</si>
  <si>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</si>
  <si>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</si>
  <si>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</si>
  <si>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</si>
  <si>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</si>
  <si>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</si>
  <si>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</si>
  <si>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</si>
  <si>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</si>
  <si>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</si>
  <si>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</si>
  <si>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</si>
  <si>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</si>
  <si>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</si>
  <si>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</si>
  <si>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</si>
  <si>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</si>
  <si>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</si>
  <si>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</si>
  <si>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</si>
  <si>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</si>
  <si>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</si>
  <si>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</si>
  <si>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</si>
  <si>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</si>
  <si>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</si>
  <si>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</si>
  <si>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</si>
  <si>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</si>
  <si>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</si>
  <si>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</si>
  <si>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</si>
  <si>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</si>
  <si>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</si>
  <si>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</si>
  <si>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</si>
  <si>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</si>
  <si>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</si>
  <si>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</si>
  <si>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</si>
  <si>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</si>
  <si>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</si>
  <si>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</si>
  <si>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</si>
  <si>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</si>
  <si>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</si>
  <si>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</si>
  <si>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</si>
  <si>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</si>
  <si>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</si>
  <si>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</si>
  <si>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</si>
  <si>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</si>
  <si>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</si>
  <si>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</si>
  <si>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</si>
  <si>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</si>
  <si>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</si>
  <si>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</si>
  <si>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</si>
  <si>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</si>
  <si>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</si>
  <si>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</si>
  <si>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</si>
  <si>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</si>
  <si>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</si>
  <si>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</si>
  <si>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</si>
  <si>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</si>
  <si>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</si>
  <si>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</si>
  <si>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</si>
  <si>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</si>
  <si>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</si>
  <si>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</si>
  <si>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</si>
  <si>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</si>
  <si>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</si>
  <si>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</si>
  <si>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</si>
  <si>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</si>
  <si>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</si>
  <si>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</si>
  <si>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</si>
  <si>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</si>
  <si>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</si>
  <si>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</si>
  <si>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</si>
  <si>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</si>
  <si>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</si>
  <si>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</si>
  <si>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</si>
  <si>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</si>
  <si>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</si>
  <si>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</si>
  <si>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</si>
  <si>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</si>
  <si>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</si>
  <si>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</si>
  <si>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</si>
  <si>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</si>
  <si>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</si>
  <si>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</si>
  <si>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</si>
  <si>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</si>
  <si>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</si>
  <si>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</si>
  <si>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</si>
  <si>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</si>
  <si>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</si>
  <si>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</si>
  <si>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</si>
  <si>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</si>
  <si>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</si>
  <si>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</si>
  <si>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</si>
  <si>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</si>
  <si>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</si>
  <si>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</si>
  <si>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</si>
  <si>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</si>
  <si>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</si>
  <si>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</si>
  <si>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</si>
  <si>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</si>
  <si>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</si>
  <si>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</si>
  <si>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</si>
  <si>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</si>
  <si>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</si>
  <si>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</si>
  <si>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</si>
  <si>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</si>
  <si>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</si>
  <si>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</si>
  <si>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</si>
  <si>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</si>
  <si>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</si>
  <si>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</si>
  <si>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</si>
  <si>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</si>
  <si>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</si>
  <si>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</si>
  <si>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</si>
  <si>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</si>
  <si>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</si>
  <si>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</si>
  <si>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</si>
  <si>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</si>
  <si>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</si>
  <si>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</si>
  <si>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</si>
  <si>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</si>
  <si>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</si>
  <si>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</si>
  <si>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</si>
  <si>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</si>
  <si>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</si>
  <si>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</si>
  <si>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</si>
  <si>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</si>
  <si>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</si>
  <si>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</si>
  <si>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</si>
  <si>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</si>
  <si>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</si>
  <si>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</si>
  <si>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</si>
  <si>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</si>
  <si>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</si>
  <si>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</si>
  <si>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</si>
  <si>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</si>
  <si>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</si>
  <si>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</si>
  <si>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</si>
  <si>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</si>
  <si>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</si>
  <si>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</si>
  <si>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</si>
  <si>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</si>
  <si>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</si>
  <si>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</si>
  <si>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</si>
  <si>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</si>
  <si>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</si>
  <si>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</si>
  <si>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</si>
  <si>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</si>
  <si>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</si>
  <si>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</si>
  <si>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</si>
  <si>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</si>
  <si>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</si>
  <si>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</si>
  <si>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</si>
  <si>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</si>
  <si>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</si>
  <si>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</si>
  <si>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</si>
  <si>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</si>
  <si>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</si>
  <si>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</si>
  <si>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</si>
  <si>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</si>
  <si>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</si>
  <si>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</si>
  <si>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</si>
  <si>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</si>
  <si>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</si>
  <si>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</si>
  <si>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</si>
  <si>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</si>
  <si>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</si>
  <si>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</si>
  <si>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</si>
  <si>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</si>
  <si>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</si>
  <si>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</si>
  <si>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</si>
  <si>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</si>
  <si>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</si>
  <si>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</si>
  <si>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</si>
  <si>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</si>
  <si>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</si>
  <si>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</si>
  <si>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</si>
  <si>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</si>
  <si>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</si>
  <si>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</si>
  <si>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</si>
  <si>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</si>
  <si>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</si>
  <si>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</si>
  <si>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</si>
  <si>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</si>
  <si>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</si>
  <si>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</si>
  <si>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</si>
  <si>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</si>
  <si>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</si>
  <si>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</si>
  <si>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</si>
  <si>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</si>
  <si>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</si>
  <si>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</si>
  <si>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</si>
  <si>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</si>
  <si>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</si>
  <si>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</si>
  <si>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</si>
  <si>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</si>
  <si>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</si>
  <si>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</si>
  <si>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</si>
  <si>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</si>
  <si>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</si>
  <si>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</si>
  <si>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</si>
  <si>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</si>
  <si>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</si>
  <si>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</si>
  <si>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</si>
  <si>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</si>
  <si>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</si>
  <si>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</si>
  <si>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</si>
  <si>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</si>
  <si>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</si>
  <si>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</si>
  <si>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</si>
  <si>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</si>
  <si>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</si>
  <si>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</si>
  <si>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</si>
  <si>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</si>
  <si>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</si>
  <si>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</si>
  <si>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</si>
  <si>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</si>
  <si>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</si>
  <si>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</si>
  <si>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</si>
  <si>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</si>
  <si>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</si>
  <si>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</si>
  <si>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</si>
  <si>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</si>
  <si>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</si>
  <si>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</si>
  <si>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</si>
  <si>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</si>
  <si>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</si>
  <si>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</si>
  <si>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</si>
  <si>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</si>
  <si>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</si>
  <si>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</si>
  <si>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</si>
  <si>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</si>
  <si>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</si>
  <si>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</si>
  <si>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</si>
  <si>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</si>
  <si>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</si>
  <si>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</si>
  <si>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</si>
  <si>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</si>
  <si>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</si>
  <si>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</si>
  <si>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</si>
  <si>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</si>
  <si>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</si>
  <si>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</si>
  <si>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</si>
  <si>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</si>
  <si>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</si>
  <si>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</si>
  <si>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</si>
  <si>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</si>
  <si>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</si>
  <si>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</si>
  <si>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</si>
  <si>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</si>
  <si>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</si>
  <si>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</si>
  <si>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</si>
  <si>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</si>
  <si>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</si>
  <si>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</si>
  <si>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</si>
  <si>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</si>
  <si>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</si>
  <si>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</si>
  <si>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</si>
  <si>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</si>
  <si>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</si>
  <si>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</si>
  <si>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</si>
  <si>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</si>
  <si>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</si>
  <si>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</si>
  <si>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</si>
  <si>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</si>
  <si>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</si>
  <si>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</si>
  <si>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</si>
  <si>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</si>
  <si>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</si>
  <si>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</si>
  <si>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</si>
  <si>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</si>
  <si>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</si>
  <si>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</si>
  <si>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</si>
  <si>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</si>
  <si>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</si>
  <si>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</si>
  <si>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</si>
  <si>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</si>
  <si>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</si>
  <si>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</si>
  <si>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</si>
  <si>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</si>
  <si>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</si>
  <si>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</si>
  <si>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</si>
  <si>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</si>
  <si>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</si>
  <si>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</si>
  <si>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</si>
  <si>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</si>
  <si>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</si>
  <si>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</si>
  <si>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</si>
  <si>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</si>
  <si>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</si>
  <si>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</si>
  <si>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</si>
  <si>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</si>
  <si>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</si>
  <si>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</si>
  <si>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</si>
  <si>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</si>
  <si>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</si>
  <si>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</si>
  <si>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</si>
  <si>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</si>
  <si>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</si>
  <si>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</si>
  <si>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</si>
  <si>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</si>
  <si>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</si>
  <si>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</si>
  <si>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</si>
  <si>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</si>
  <si>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</si>
  <si>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</si>
  <si>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</si>
  <si>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</si>
  <si>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</si>
  <si>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</si>
  <si>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</si>
  <si>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</si>
  <si>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</si>
  <si>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</si>
  <si>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</si>
  <si>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</si>
  <si>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</si>
  <si>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</si>
  <si>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</si>
  <si>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</si>
  <si>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</si>
  <si>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</si>
  <si>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</si>
  <si>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</si>
  <si>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</si>
  <si>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</si>
  <si>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</si>
  <si>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</si>
  <si>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</si>
  <si>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</si>
  <si>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</si>
  <si>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</si>
  <si>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</si>
  <si>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</si>
  <si>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</si>
  <si>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</si>
  <si>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</si>
  <si>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</si>
  <si>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</si>
  <si>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</si>
  <si>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</si>
  <si>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</si>
  <si>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</si>
  <si>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</si>
  <si>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</si>
  <si>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</si>
  <si>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</si>
  <si>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</si>
  <si>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</si>
  <si>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</si>
  <si>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</si>
  <si>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</si>
  <si>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</si>
  <si>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</si>
  <si>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</si>
  <si>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</si>
  <si>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</si>
  <si>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</si>
  <si>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</si>
  <si>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</si>
  <si>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</si>
  <si>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</si>
  <si>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</si>
  <si>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</si>
  <si>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</si>
  <si>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</si>
  <si>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</si>
  <si>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</si>
  <si>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</si>
  <si>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</si>
  <si>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</si>
  <si>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</si>
  <si>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</si>
  <si>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</si>
  <si>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</si>
  <si>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</si>
  <si>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</si>
  <si>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</si>
  <si>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</si>
  <si>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</si>
  <si>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</si>
  <si>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</si>
  <si>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</si>
  <si>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</si>
  <si>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</si>
  <si>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</si>
  <si>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</si>
  <si>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</si>
  <si>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</si>
  <si>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</si>
  <si>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</si>
  <si>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</si>
  <si>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</si>
  <si>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</si>
  <si>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</si>
  <si>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</si>
  <si>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</si>
  <si>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</si>
  <si>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</si>
  <si>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</si>
  <si>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</si>
  <si>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</si>
  <si>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</si>
  <si>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</si>
  <si>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</si>
  <si>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</si>
  <si>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</si>
  <si>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</si>
  <si>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</si>
  <si>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</si>
  <si>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</si>
  <si>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</si>
  <si>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</si>
  <si>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</si>
  <si>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</si>
  <si>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</si>
  <si>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</si>
  <si>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</si>
  <si>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</si>
  <si>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</si>
  <si>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</si>
  <si>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</si>
  <si>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</si>
  <si>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</si>
  <si>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</si>
  <si>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</si>
  <si>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</si>
  <si>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</si>
  <si>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</si>
  <si>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</si>
  <si>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</si>
  <si>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</si>
  <si>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</si>
  <si>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</si>
  <si>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</si>
  <si>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</si>
  <si>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</si>
  <si>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</si>
  <si>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</si>
  <si>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</si>
  <si>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</si>
  <si>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</si>
  <si>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</si>
  <si>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</si>
  <si>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</si>
  <si>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</si>
  <si>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</si>
  <si>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</si>
  <si>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</si>
  <si>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</si>
  <si>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</si>
  <si>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</si>
  <si>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</si>
  <si>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</si>
  <si>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</si>
  <si>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</si>
  <si>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</si>
  <si>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</si>
  <si>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</si>
  <si>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</si>
  <si>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</si>
  <si>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</si>
  <si>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</si>
  <si>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</si>
  <si>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</si>
  <si>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</si>
  <si>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</si>
  <si>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</si>
  <si>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</si>
  <si>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</si>
  <si>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</si>
  <si>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</si>
  <si>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</si>
  <si>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</si>
  <si>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</si>
  <si>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</si>
  <si>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</si>
  <si>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</si>
  <si>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</si>
  <si>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</si>
  <si>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</si>
  <si>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</si>
  <si>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</si>
  <si>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</si>
  <si>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</si>
  <si>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</si>
  <si>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</si>
  <si>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</si>
  <si>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</si>
  <si>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</si>
  <si>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</si>
  <si>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</si>
  <si>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</si>
  <si>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</si>
  <si>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</si>
  <si>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</si>
  <si>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</si>
  <si>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</si>
  <si>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</si>
  <si>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</si>
  <si>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</si>
  <si>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</si>
  <si>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</si>
  <si>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</si>
  <si>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</si>
  <si>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</si>
  <si>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</si>
  <si>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</si>
  <si>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</si>
  <si>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</si>
  <si>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</si>
  <si>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</si>
  <si>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</si>
  <si>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</si>
  <si>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</si>
  <si>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</si>
  <si>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</si>
  <si>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</si>
  <si>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</si>
  <si>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</si>
  <si>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</si>
  <si>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</si>
  <si>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</si>
  <si>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</si>
  <si>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</si>
  <si>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</si>
  <si>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</si>
  <si>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</si>
  <si>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</si>
  <si>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</si>
  <si>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</si>
  <si>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</si>
  <si>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</si>
  <si>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</si>
  <si>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</si>
  <si>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</si>
  <si>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</si>
  <si>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</si>
  <si>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</si>
  <si>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</si>
  <si>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</si>
  <si>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</si>
  <si>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</si>
  <si>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</si>
  <si>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</si>
  <si>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</si>
  <si>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</si>
  <si>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</si>
  <si>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</si>
  <si>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</si>
  <si>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</si>
  <si>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</si>
  <si>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</si>
  <si>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</si>
  <si>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</si>
  <si>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</si>
  <si>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</si>
  <si>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</si>
  <si>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</si>
  <si>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</si>
  <si>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</si>
  <si>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</si>
  <si>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</si>
  <si>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</si>
  <si>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</si>
  <si>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</si>
  <si>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</si>
  <si>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</si>
  <si>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</si>
  <si>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</si>
  <si>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</si>
  <si>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</si>
  <si>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</si>
  <si>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</si>
  <si>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</si>
  <si>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</si>
  <si>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</si>
  <si>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</si>
  <si>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</si>
  <si>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</si>
  <si>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</si>
  <si>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</si>
  <si>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</si>
  <si>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</si>
  <si>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</si>
  <si>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</si>
  <si>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</si>
  <si>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</si>
  <si>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</si>
  <si>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</si>
  <si>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</si>
  <si>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</si>
  <si>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</si>
  <si>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</si>
  <si>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</si>
  <si>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</si>
  <si>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</si>
  <si>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</si>
  <si>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</si>
  <si>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</si>
  <si>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</si>
  <si>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</si>
  <si>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</si>
  <si>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</si>
  <si>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</si>
  <si>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</si>
  <si>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</si>
  <si>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</si>
  <si>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</si>
  <si>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</si>
  <si>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</si>
  <si>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</si>
  <si>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</si>
  <si>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</si>
  <si>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</si>
  <si>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</si>
  <si>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</si>
  <si>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</si>
  <si>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</si>
  <si>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</si>
  <si>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</si>
  <si>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</si>
  <si>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</si>
  <si>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</si>
  <si>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</si>
  <si>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</si>
  <si>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</si>
  <si>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</si>
  <si>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</si>
  <si>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</si>
  <si>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</si>
  <si>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</si>
  <si>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</si>
  <si>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</si>
  <si>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</si>
  <si>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</si>
  <si>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</si>
  <si>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</si>
  <si>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</si>
  <si>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</si>
  <si>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</si>
  <si>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</si>
  <si>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</si>
  <si>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</si>
  <si>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</si>
  <si>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</si>
  <si>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</si>
  <si>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</si>
  <si>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</si>
  <si>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</si>
  <si>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</si>
  <si>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</si>
  <si>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</si>
  <si>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</si>
  <si>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</si>
  <si>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</si>
  <si>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</si>
  <si>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</si>
  <si>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</si>
  <si>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</si>
  <si>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</si>
  <si>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</si>
  <si>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</si>
  <si>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</si>
  <si>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</si>
  <si>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</si>
  <si>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</si>
  <si>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</si>
  <si>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</si>
  <si>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</si>
  <si>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</si>
  <si>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</si>
  <si>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</si>
  <si>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</si>
  <si>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</si>
  <si>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</si>
  <si>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</si>
  <si>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</si>
  <si>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</si>
  <si>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</si>
  <si>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</si>
  <si>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</si>
  <si>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</si>
  <si>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</si>
  <si>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</si>
  <si>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</si>
  <si>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</si>
  <si>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</si>
  <si>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</si>
  <si>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</si>
  <si>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</si>
  <si>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</si>
  <si>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</si>
  <si>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</si>
  <si>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</si>
  <si>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</si>
  <si>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</si>
  <si>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</si>
  <si>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</si>
  <si>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</si>
  <si>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</si>
  <si>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</si>
  <si>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</si>
  <si>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</si>
  <si>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</si>
  <si>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</si>
  <si>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</si>
  <si>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</si>
  <si>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</si>
  <si>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</si>
  <si>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</si>
  <si>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</si>
  <si>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</si>
  <si>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</si>
  <si>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</si>
  <si>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</si>
  <si>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</si>
  <si>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</si>
  <si>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</si>
  <si>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</si>
  <si>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</si>
  <si>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</si>
  <si>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</si>
  <si>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</si>
  <si>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</si>
  <si>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</si>
  <si>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</si>
  <si>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</si>
  <si>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</si>
  <si>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</si>
  <si>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</si>
  <si>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</si>
  <si>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</si>
  <si>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</si>
  <si>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</si>
  <si>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</si>
  <si>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</si>
  <si>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</si>
  <si>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</si>
  <si>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</si>
  <si>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</si>
  <si>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</si>
  <si>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</si>
  <si>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</si>
  <si>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</si>
  <si>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</si>
  <si>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</si>
  <si>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</si>
  <si>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</si>
  <si>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</si>
  <si>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</si>
  <si>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</si>
  <si>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</si>
  <si>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</si>
  <si>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</si>
  <si>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</si>
  <si>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</si>
  <si>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</si>
  <si>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</si>
  <si>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</si>
  <si>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</si>
  <si>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</si>
  <si>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</si>
  <si>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</si>
  <si>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</si>
  <si>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</si>
  <si>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</si>
  <si>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</si>
  <si>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</si>
  <si>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</si>
  <si>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</si>
  <si>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</si>
  <si>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</si>
  <si>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</si>
  <si>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</si>
  <si>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</si>
  <si>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</si>
  <si>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</si>
  <si>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</si>
  <si>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</si>
  <si>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</si>
  <si>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</si>
  <si>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</si>
  <si>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</si>
  <si>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</si>
  <si>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</si>
  <si>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</si>
  <si>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</si>
  <si>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</si>
  <si>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</si>
  <si>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</si>
  <si>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</si>
  <si>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</si>
  <si>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</si>
  <si>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</si>
  <si>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</si>
  <si>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</si>
  <si>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</si>
  <si>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</si>
  <si>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</si>
  <si>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</si>
  <si>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</si>
  <si>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</si>
  <si>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</si>
  <si>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</si>
  <si>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</si>
  <si>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</si>
  <si>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</si>
  <si>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</si>
  <si>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</si>
  <si>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</si>
  <si>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</si>
  <si>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</si>
  <si>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</si>
  <si>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</si>
  <si>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</si>
  <si>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</si>
  <si>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</si>
  <si>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</si>
  <si>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</si>
  <si>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</si>
  <si>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</si>
  <si>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</si>
  <si>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</si>
  <si>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</si>
  <si>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</si>
  <si>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</si>
  <si>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</si>
  <si>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</si>
  <si>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</si>
  <si>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</si>
  <si>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</si>
  <si>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</si>
  <si>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</si>
  <si>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</si>
  <si>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</si>
  <si>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</si>
  <si>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</si>
  <si>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</si>
  <si>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</si>
  <si>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</si>
  <si>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</si>
  <si>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</si>
  <si>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</si>
  <si>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</si>
  <si>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</si>
  <si>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</si>
  <si>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</si>
  <si>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</si>
  <si>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</si>
  <si>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</si>
  <si>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</si>
  <si>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</si>
  <si>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</si>
  <si>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</si>
  <si>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</si>
  <si>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</si>
  <si>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</si>
  <si>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</si>
  <si>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</si>
  <si>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</si>
  <si>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</si>
  <si>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</si>
  <si>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</si>
  <si>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</si>
  <si>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</si>
  <si>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</si>
  <si>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</si>
  <si>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</si>
  <si>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</si>
  <si>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</si>
  <si>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</si>
  <si>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</si>
  <si>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</si>
  <si>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</si>
  <si>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</si>
  <si>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</si>
  <si>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</si>
  <si>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</si>
  <si>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</si>
  <si>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</si>
  <si>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</si>
  <si>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</si>
  <si>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</si>
  <si>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</si>
  <si>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</si>
  <si>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</si>
  <si>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</si>
  <si>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</si>
  <si>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</si>
  <si>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</si>
  <si>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</si>
  <si>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</si>
  <si>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</si>
  <si>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</si>
  <si>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</si>
  <si>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</si>
  <si>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</si>
  <si>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</si>
  <si>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</si>
  <si>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</si>
  <si>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</si>
  <si>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</si>
  <si>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</si>
  <si>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</si>
  <si>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</si>
  <si>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</si>
  <si>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</si>
  <si>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</si>
  <si>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</si>
  <si>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</si>
  <si>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</si>
  <si>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</si>
  <si>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</si>
  <si>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</si>
  <si>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</si>
  <si>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</si>
  <si>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</si>
  <si>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</si>
  <si>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</si>
  <si>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</si>
  <si>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</si>
  <si>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</si>
  <si>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</si>
  <si>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</si>
  <si>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</si>
  <si>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</si>
  <si>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</si>
  <si>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</si>
  <si>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</si>
  <si>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</si>
  <si>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</si>
  <si>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</si>
  <si>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</si>
  <si>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</si>
  <si>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</si>
  <si>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</si>
  <si>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</si>
  <si>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</si>
  <si>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</si>
  <si>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</si>
  <si>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</si>
  <si>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</si>
  <si>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</si>
  <si>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</si>
  <si>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</si>
  <si>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</si>
  <si>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</si>
  <si>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</si>
  <si>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</si>
  <si>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</si>
  <si>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</si>
  <si>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</si>
  <si>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</si>
  <si>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</si>
  <si>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</si>
  <si>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</si>
  <si>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</si>
  <si>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</si>
  <si>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</si>
  <si>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</si>
  <si>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</si>
  <si>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</si>
  <si>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</si>
  <si>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</si>
  <si>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</si>
  <si>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</si>
  <si>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</si>
  <si>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</si>
  <si>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</si>
  <si>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</si>
  <si>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</si>
  <si>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</si>
  <si>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</si>
  <si>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</si>
  <si>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</si>
  <si>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</si>
  <si>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</si>
  <si>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</si>
  <si>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</si>
  <si>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</si>
  <si>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</si>
  <si>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</si>
  <si>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</si>
  <si>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</si>
  <si>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</si>
  <si>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</si>
  <si>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</si>
  <si>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</si>
  <si>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</si>
  <si>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</si>
  <si>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</si>
  <si>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</si>
  <si>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</si>
  <si>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</si>
  <si>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</si>
  <si>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</si>
  <si>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</si>
  <si>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</si>
  <si>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</si>
  <si>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</si>
  <si>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</si>
  <si>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</si>
  <si>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</si>
  <si>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</si>
  <si>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</si>
  <si>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</si>
  <si>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</si>
  <si>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</si>
  <si>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</si>
  <si>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</si>
  <si>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</si>
  <si>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</si>
  <si>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</si>
  <si>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</si>
  <si>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</si>
  <si>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</si>
  <si>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</si>
  <si>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</si>
  <si>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</si>
  <si>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</si>
  <si>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</si>
  <si>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</si>
  <si>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</si>
  <si>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</si>
  <si>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</si>
  <si>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</si>
  <si>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</si>
  <si>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</si>
  <si>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</si>
  <si>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</si>
  <si>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</si>
  <si>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</si>
  <si>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</si>
  <si>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</si>
  <si>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</si>
  <si>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</si>
  <si>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</si>
  <si>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</si>
  <si>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</si>
  <si>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</si>
  <si>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</si>
  <si>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</si>
  <si>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</si>
  <si>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</si>
  <si>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</si>
  <si>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</si>
  <si>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</si>
  <si>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</si>
  <si>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</si>
  <si>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</si>
  <si>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</si>
  <si>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</si>
  <si>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</si>
  <si>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</si>
  <si>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</si>
  <si>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</si>
  <si>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</si>
  <si>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</si>
  <si>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</si>
  <si>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</si>
  <si>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</si>
  <si>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</si>
  <si>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</si>
  <si>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</si>
  <si>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</si>
  <si>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</si>
  <si>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</si>
  <si>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</si>
  <si>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</si>
  <si>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</si>
  <si>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</si>
  <si>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</si>
  <si>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</si>
  <si>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</si>
  <si>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</si>
  <si>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</si>
  <si>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</si>
  <si>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</si>
  <si>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</si>
  <si>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</si>
  <si>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</si>
  <si>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</si>
  <si>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</si>
  <si>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</si>
  <si>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</si>
  <si>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</si>
  <si>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</si>
  <si>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</si>
  <si>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</si>
  <si>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</si>
  <si>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</si>
  <si>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</si>
  <si>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</si>
  <si>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</si>
  <si>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</si>
  <si>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</si>
  <si>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</si>
  <si>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</si>
  <si>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</si>
  <si>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</si>
  <si>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</si>
  <si>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</si>
  <si>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</si>
  <si>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</si>
  <si>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</si>
  <si>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</si>
  <si>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</si>
  <si>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</si>
  <si>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</si>
  <si>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</si>
  <si>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</si>
  <si>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</si>
  <si>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</si>
  <si>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</si>
  <si>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</si>
  <si>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</si>
  <si>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</si>
  <si>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</si>
  <si>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</si>
  <si>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</si>
  <si>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</si>
  <si>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</si>
  <si>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</si>
  <si>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</si>
  <si>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</si>
  <si>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</si>
  <si>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</si>
  <si>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</si>
  <si>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</si>
  <si>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</si>
  <si>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</si>
  <si>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</si>
  <si>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</si>
  <si>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</si>
  <si>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</si>
  <si>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</si>
  <si>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</si>
  <si>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</si>
  <si>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</si>
  <si>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</si>
  <si>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</si>
  <si>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</si>
  <si>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</si>
  <si>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</si>
  <si>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</si>
  <si>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</si>
  <si>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</si>
  <si>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</si>
  <si>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</si>
  <si>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</si>
  <si>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</si>
  <si>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</si>
  <si>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</si>
  <si>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</si>
  <si>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</si>
  <si>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</si>
  <si>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</si>
  <si>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</si>
  <si>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</si>
  <si>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</si>
  <si>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</si>
  <si>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</si>
  <si>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</si>
  <si>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</si>
  <si>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</si>
  <si>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</si>
  <si>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</si>
  <si>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</si>
  <si>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</si>
  <si>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</si>
  <si>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</si>
  <si>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</si>
  <si>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</si>
  <si>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</si>
  <si>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</si>
  <si>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</si>
  <si>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</si>
  <si>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</si>
  <si>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</si>
  <si>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</si>
  <si>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</si>
  <si>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</si>
  <si>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</si>
  <si>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</si>
  <si>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</si>
  <si>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</si>
  <si>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</si>
  <si>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</si>
  <si>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</si>
  <si>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</si>
  <si>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</si>
  <si>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</si>
  <si>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</si>
  <si>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</si>
  <si>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</si>
  <si>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</si>
  <si>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</si>
  <si>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</si>
  <si>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</si>
  <si>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</si>
  <si>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</si>
  <si>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</si>
  <si>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</si>
  <si>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</si>
  <si>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</si>
  <si>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</si>
  <si>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</si>
  <si>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</si>
  <si>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</si>
  <si>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</si>
  <si>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</si>
  <si>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</si>
  <si>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</si>
  <si>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</si>
  <si>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</si>
  <si>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</si>
  <si>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</si>
  <si>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</si>
  <si>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</si>
  <si>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</si>
  <si>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</si>
  <si>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</si>
  <si>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</si>
  <si>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</si>
  <si>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</si>
  <si>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</si>
  <si>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</si>
  <si>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</si>
  <si>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</si>
  <si>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</si>
  <si>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</si>
  <si>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</si>
  <si>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</si>
  <si>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</si>
  <si>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</si>
  <si>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</si>
  <si>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</si>
  <si>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</si>
  <si>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</si>
  <si>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</si>
  <si>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</si>
  <si>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</si>
  <si>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</si>
  <si>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</si>
  <si>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</si>
  <si>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</si>
  <si>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</si>
  <si>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</si>
  <si>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</si>
  <si>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</si>
  <si>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</si>
  <si>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</si>
  <si>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</si>
  <si>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</si>
  <si>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</si>
  <si>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</si>
  <si>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</si>
  <si>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</si>
  <si>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</si>
  <si>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</si>
  <si>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</si>
  <si>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</si>
  <si>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</si>
  <si>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</si>
  <si>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</si>
  <si>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</si>
  <si>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</si>
  <si>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</si>
  <si>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</si>
  <si>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</si>
  <si>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</si>
  <si>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</si>
  <si>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</si>
  <si>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</si>
  <si>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</si>
  <si>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</si>
  <si>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</si>
  <si>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</si>
  <si>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</si>
  <si>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</si>
  <si>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</si>
  <si>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</si>
  <si>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</si>
  <si>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</si>
  <si>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</si>
  <si>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</si>
  <si>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</si>
  <si>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</si>
  <si>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</si>
  <si>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</si>
  <si>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</si>
  <si>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</si>
  <si>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</si>
  <si>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</si>
  <si>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</si>
  <si>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</si>
  <si>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</si>
  <si>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</si>
  <si>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</si>
  <si>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</si>
  <si>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</si>
  <si>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</si>
  <si>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</si>
  <si>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</si>
  <si>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</si>
  <si>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</si>
  <si>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</si>
  <si>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</si>
  <si>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</si>
  <si>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</si>
  <si>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</si>
  <si>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</si>
  <si>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</si>
  <si>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</si>
  <si>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</si>
  <si>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</si>
  <si>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</si>
  <si>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</si>
  <si>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</si>
  <si>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</si>
  <si>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</si>
  <si>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</si>
  <si>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</si>
  <si>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</si>
  <si>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</si>
  <si>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ŽUPANIJSKA BOLNICA ČAKOVEC</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</si>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</sst>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8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4">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6" fillId="0" borderId="49" xfId="0" applyNumberFormat="1" applyFont="1" applyFill="1" applyBorder="1" applyAlignment="1" applyProtection="1">
      <alignment horizontal="right" vertical="center" shrinkToFit="1"/>
      <protection locked="0"/>
    </xf>
    <xf numFmtId="4" fontId="36" fillId="0" borderId="54" xfId="0" applyNumberFormat="1" applyFont="1" applyFill="1" applyBorder="1" applyAlignment="1" applyProtection="1">
      <alignment horizontal="right" vertical="center" shrinkToFit="1"/>
      <protection locked="0"/>
    </xf>
    <xf numFmtId="4" fontId="6" fillId="0" borderId="29" xfId="0" applyNumberFormat="1" applyFont="1" applyFill="1" applyBorder="1" applyAlignment="1">
      <alignment horizontal="right" vertical="center" shrinkToFit="1"/>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Obično" xfId="0" builtinId="0"/>
    <cellStyle name="Obično_GFI-POD ver. 1.0.5" xfId="5"/>
    <cellStyle name="Zarez" xfId="6" builtinId="3"/>
  </cellStyles>
  <dxfs count="36">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59829813.979999997</v>
      </c>
      <c r="D2" s="7">
        <f>'PR-RAS'!E6</f>
        <v>66290450.449999996</v>
      </c>
      <c r="E2" s="7">
        <v>0</v>
      </c>
      <c r="F2" s="7">
        <v>0</v>
      </c>
      <c r="G2" s="8">
        <f t="shared" ref="G2:G274" si="0">(B2/1000)*(C2*1+D2*2)</f>
        <v>192410.71487999998</v>
      </c>
      <c r="H2" s="8">
        <f t="shared" ref="H2:H274" si="1">ABS(C2-ROUND(C2,0))+ABS(D2-ROUND(D2,0))</f>
        <v>0.4699999988079071</v>
      </c>
      <c r="I2" s="9">
        <v>0</v>
      </c>
      <c r="J2" s="4"/>
      <c r="K2" s="5"/>
      <c r="L2" s="5"/>
      <c r="M2" s="5"/>
      <c r="N2" s="5"/>
      <c r="O2" s="5"/>
      <c r="P2" s="5"/>
      <c r="Q2" s="5"/>
      <c r="R2" s="5"/>
      <c r="S2" s="5"/>
      <c r="T2" s="5"/>
      <c r="U2" s="5"/>
      <c r="V2" s="5"/>
      <c r="W2" s="5"/>
      <c r="X2" s="5"/>
      <c r="Y2" s="5"/>
      <c r="Z2" s="5"/>
    </row>
    <row r="3" spans="1:26" ht="12.75" customHeight="1">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4233512.63</v>
      </c>
      <c r="D45" s="2">
        <f>'PR-RAS'!E49</f>
        <v>1500658.95</v>
      </c>
      <c r="E45" s="2">
        <v>0</v>
      </c>
      <c r="F45" s="2">
        <v>0</v>
      </c>
      <c r="G45" s="3">
        <f t="shared" si="0"/>
        <v>318332.54331999994</v>
      </c>
      <c r="H45" s="3">
        <f t="shared" si="1"/>
        <v>0.42000000015832484</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260937.60000000001</v>
      </c>
      <c r="D49" s="2">
        <f>'PR-RAS'!E53</f>
        <v>384629.88</v>
      </c>
      <c r="E49" s="2">
        <v>0</v>
      </c>
      <c r="F49" s="2">
        <v>0</v>
      </c>
      <c r="G49" s="3">
        <f t="shared" si="0"/>
        <v>49449.473279999998</v>
      </c>
      <c r="H49" s="3">
        <f t="shared" si="1"/>
        <v>0.51999999998952262</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260937.60000000001</v>
      </c>
      <c r="D52" s="2">
        <f>'PR-RAS'!E56</f>
        <v>384629.88</v>
      </c>
      <c r="E52" s="2">
        <v>0</v>
      </c>
      <c r="F52" s="2">
        <v>0</v>
      </c>
      <c r="G52" s="3">
        <f t="shared" si="0"/>
        <v>52540.065359999993</v>
      </c>
      <c r="H52" s="3">
        <f t="shared" si="1"/>
        <v>0.51999999998952262</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1600</v>
      </c>
      <c r="D54" s="2">
        <f>'PR-RAS'!E58</f>
        <v>0</v>
      </c>
      <c r="E54" s="2">
        <v>0</v>
      </c>
      <c r="F54" s="2">
        <v>0</v>
      </c>
      <c r="G54" s="3">
        <f t="shared" si="0"/>
        <v>84.8</v>
      </c>
      <c r="H54" s="3">
        <f t="shared" si="1"/>
        <v>0</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1600</v>
      </c>
      <c r="D55" s="2">
        <f>'PR-RAS'!E59</f>
        <v>0</v>
      </c>
      <c r="E55" s="2">
        <v>0</v>
      </c>
      <c r="F55" s="2">
        <v>0</v>
      </c>
      <c r="G55" s="3">
        <f t="shared" si="0"/>
        <v>86.4</v>
      </c>
      <c r="H55" s="3">
        <f t="shared" si="1"/>
        <v>0</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3652247.65</v>
      </c>
      <c r="D57" s="2">
        <f>'PR-RAS'!E61</f>
        <v>981574.82</v>
      </c>
      <c r="E57" s="2">
        <v>0</v>
      </c>
      <c r="F57" s="2">
        <v>0</v>
      </c>
      <c r="G57" s="3">
        <f t="shared" si="0"/>
        <v>314462.24823999999</v>
      </c>
      <c r="H57" s="3">
        <f t="shared" si="1"/>
        <v>0.530000000144355</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3652247.65</v>
      </c>
      <c r="D58" s="2">
        <f>'PR-RAS'!E62</f>
        <v>975358</v>
      </c>
      <c r="E58" s="2">
        <v>0</v>
      </c>
      <c r="F58" s="2">
        <v>0</v>
      </c>
      <c r="G58" s="3">
        <f t="shared" si="0"/>
        <v>319368.92805000005</v>
      </c>
      <c r="H58" s="3">
        <f t="shared" si="1"/>
        <v>0.35000000009313226</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6216.82</v>
      </c>
      <c r="E59" s="2">
        <v>0</v>
      </c>
      <c r="F59" s="2">
        <v>0</v>
      </c>
      <c r="G59" s="3">
        <f t="shared" si="0"/>
        <v>721.15111999999999</v>
      </c>
      <c r="H59" s="3">
        <f t="shared" si="1"/>
        <v>0.18000000000029104</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164827.81</v>
      </c>
      <c r="D64" s="2">
        <f>'PR-RAS'!E68</f>
        <v>134454.25</v>
      </c>
      <c r="E64" s="2">
        <v>0</v>
      </c>
      <c r="F64" s="2">
        <v>0</v>
      </c>
      <c r="G64" s="3">
        <f t="shared" si="0"/>
        <v>27325.38753</v>
      </c>
      <c r="H64" s="3">
        <f t="shared" si="1"/>
        <v>0.44000000000232831</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8097.03</v>
      </c>
      <c r="D65" s="2">
        <f>'PR-RAS'!E69</f>
        <v>1500</v>
      </c>
      <c r="E65" s="2">
        <v>0</v>
      </c>
      <c r="F65" s="2">
        <v>0</v>
      </c>
      <c r="G65" s="3">
        <f t="shared" si="0"/>
        <v>710.2099199999999</v>
      </c>
      <c r="H65" s="3">
        <f t="shared" si="1"/>
        <v>2.9999999999745341E-2</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156730.78</v>
      </c>
      <c r="D66" s="2">
        <f>'PR-RAS'!E70</f>
        <v>132954.25</v>
      </c>
      <c r="E66" s="2">
        <v>0</v>
      </c>
      <c r="F66" s="2">
        <v>0</v>
      </c>
      <c r="G66" s="3">
        <f t="shared" si="0"/>
        <v>27471.553200000002</v>
      </c>
      <c r="H66" s="3">
        <f t="shared" si="1"/>
        <v>0.47000000000116415</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153899.57</v>
      </c>
      <c r="D70" s="2">
        <f>'PR-RAS'!E74</f>
        <v>0</v>
      </c>
      <c r="E70" s="2">
        <v>0</v>
      </c>
      <c r="F70" s="2">
        <v>0</v>
      </c>
      <c r="G70" s="3">
        <f t="shared" si="0"/>
        <v>10619.07033</v>
      </c>
      <c r="H70" s="3">
        <f t="shared" si="1"/>
        <v>0.42999999999301508</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153899.57</v>
      </c>
      <c r="D72" s="2">
        <f>'PR-RAS'!E76</f>
        <v>0</v>
      </c>
      <c r="E72" s="2">
        <v>0</v>
      </c>
      <c r="F72" s="2">
        <v>0</v>
      </c>
      <c r="G72" s="3">
        <f t="shared" si="0"/>
        <v>10926.86947</v>
      </c>
      <c r="H72" s="3">
        <f t="shared" si="1"/>
        <v>0.42999999999301508</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13.48</v>
      </c>
      <c r="D78" s="2">
        <f>'PR-RAS'!E82</f>
        <v>21.48</v>
      </c>
      <c r="E78" s="2">
        <v>0</v>
      </c>
      <c r="F78" s="2">
        <v>0</v>
      </c>
      <c r="G78" s="3">
        <f t="shared" si="0"/>
        <v>4.3458800000000002</v>
      </c>
      <c r="H78" s="3">
        <f t="shared" si="1"/>
        <v>0.96000000000000085</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13.48</v>
      </c>
      <c r="D79" s="2">
        <f>'PR-RAS'!E83</f>
        <v>21.48</v>
      </c>
      <c r="E79" s="2">
        <v>0</v>
      </c>
      <c r="F79" s="2">
        <v>0</v>
      </c>
      <c r="G79" s="3">
        <f t="shared" si="0"/>
        <v>4.4023199999999996</v>
      </c>
      <c r="H79" s="3">
        <f t="shared" si="1"/>
        <v>0.96000000000000085</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13.48</v>
      </c>
      <c r="D81" s="2">
        <f>'PR-RAS'!E85</f>
        <v>21.48</v>
      </c>
      <c r="E81" s="2">
        <v>0</v>
      </c>
      <c r="F81" s="2">
        <v>0</v>
      </c>
      <c r="G81" s="3">
        <f t="shared" si="0"/>
        <v>4.5152000000000001</v>
      </c>
      <c r="H81" s="3">
        <f t="shared" si="1"/>
        <v>0.96000000000000085</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5841047.2300000004</v>
      </c>
      <c r="D102" s="2">
        <f>'PR-RAS'!E106</f>
        <v>5554766.7599999998</v>
      </c>
      <c r="E102" s="2">
        <v>0</v>
      </c>
      <c r="F102" s="2">
        <v>0</v>
      </c>
      <c r="G102" s="3">
        <f t="shared" si="0"/>
        <v>1712008.6557500002</v>
      </c>
      <c r="H102" s="3">
        <f t="shared" si="1"/>
        <v>0.47000000067055225</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5841047.2300000004</v>
      </c>
      <c r="D108" s="2">
        <f>'PR-RAS'!E112</f>
        <v>5554766.7599999998</v>
      </c>
      <c r="E108" s="2">
        <v>0</v>
      </c>
      <c r="F108" s="2">
        <v>0</v>
      </c>
      <c r="G108" s="3">
        <f t="shared" si="0"/>
        <v>1813712.1402499999</v>
      </c>
      <c r="H108" s="3">
        <f t="shared" si="1"/>
        <v>0.47000000067055225</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5841047.2300000004</v>
      </c>
      <c r="D113" s="2">
        <f>'PR-RAS'!E117</f>
        <v>5554766.7599999998</v>
      </c>
      <c r="E113" s="2">
        <v>0</v>
      </c>
      <c r="F113" s="2">
        <v>0</v>
      </c>
      <c r="G113" s="3">
        <f t="shared" si="0"/>
        <v>1898465.044</v>
      </c>
      <c r="H113" s="3">
        <f t="shared" si="1"/>
        <v>0.47000000067055225</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841983.17</v>
      </c>
      <c r="D121" s="2">
        <f>'PR-RAS'!E125</f>
        <v>1065621.1299999999</v>
      </c>
      <c r="E121" s="2">
        <v>0</v>
      </c>
      <c r="F121" s="2">
        <v>0</v>
      </c>
      <c r="G121" s="3">
        <f t="shared" si="0"/>
        <v>356787.05159999995</v>
      </c>
      <c r="H121" s="3">
        <f t="shared" si="1"/>
        <v>0.29999999993015081</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715469.24</v>
      </c>
      <c r="D122" s="2">
        <f>'PR-RAS'!E126</f>
        <v>879822.62</v>
      </c>
      <c r="E122" s="2">
        <v>0</v>
      </c>
      <c r="F122" s="2">
        <v>0</v>
      </c>
      <c r="G122" s="3">
        <f t="shared" si="0"/>
        <v>299488.85207999998</v>
      </c>
      <c r="H122" s="3">
        <f t="shared" si="1"/>
        <v>0.61999999999534339</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1093.8</v>
      </c>
      <c r="D123" s="2">
        <f>'PR-RAS'!E127</f>
        <v>1115.5999999999999</v>
      </c>
      <c r="E123" s="2">
        <v>0</v>
      </c>
      <c r="F123" s="2">
        <v>0</v>
      </c>
      <c r="G123" s="3">
        <f t="shared" si="0"/>
        <v>405.65</v>
      </c>
      <c r="H123" s="3">
        <f t="shared" si="1"/>
        <v>0.60000000000013642</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714375.44</v>
      </c>
      <c r="D124" s="2">
        <f>'PR-RAS'!E128</f>
        <v>878707.02</v>
      </c>
      <c r="E124" s="2">
        <v>0</v>
      </c>
      <c r="F124" s="2">
        <v>0</v>
      </c>
      <c r="G124" s="3">
        <f t="shared" si="0"/>
        <v>304030.10603999998</v>
      </c>
      <c r="H124" s="3">
        <f t="shared" si="1"/>
        <v>0.4599999999627471</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126513.93000000001</v>
      </c>
      <c r="D125" s="2">
        <f>'PR-RAS'!E129</f>
        <v>185798.51</v>
      </c>
      <c r="E125" s="2">
        <v>0</v>
      </c>
      <c r="F125" s="2">
        <v>0</v>
      </c>
      <c r="G125" s="3">
        <f t="shared" si="0"/>
        <v>61765.757799999999</v>
      </c>
      <c r="H125" s="3">
        <f t="shared" si="1"/>
        <v>0.55999999998311978</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55534.91</v>
      </c>
      <c r="D126" s="2">
        <f>'PR-RAS'!E130</f>
        <v>55627.02</v>
      </c>
      <c r="E126" s="2">
        <v>0</v>
      </c>
      <c r="F126" s="2">
        <v>0</v>
      </c>
      <c r="G126" s="3">
        <f t="shared" si="0"/>
        <v>20848.618750000001</v>
      </c>
      <c r="H126" s="3">
        <f t="shared" si="1"/>
        <v>0.10999999999330612</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70979.02</v>
      </c>
      <c r="D127" s="2">
        <f>'PR-RAS'!E131</f>
        <v>130171.49</v>
      </c>
      <c r="E127" s="2">
        <v>0</v>
      </c>
      <c r="F127" s="2">
        <v>0</v>
      </c>
      <c r="G127" s="3">
        <f t="shared" si="0"/>
        <v>41746.572</v>
      </c>
      <c r="H127" s="3">
        <f t="shared" si="1"/>
        <v>0.51000000000931323</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48903616.789999999</v>
      </c>
      <c r="D130" s="2">
        <f>'PR-RAS'!E134</f>
        <v>58160701.719999999</v>
      </c>
      <c r="E130" s="2">
        <v>0</v>
      </c>
      <c r="F130" s="2">
        <v>0</v>
      </c>
      <c r="G130" s="3">
        <f t="shared" si="0"/>
        <v>21314027.609669998</v>
      </c>
      <c r="H130" s="3">
        <f t="shared" si="1"/>
        <v>0.49000000208616257</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3376350.26</v>
      </c>
      <c r="D131" s="2">
        <f>'PR-RAS'!E135</f>
        <v>5083743.4000000004</v>
      </c>
      <c r="E131" s="2">
        <v>0</v>
      </c>
      <c r="F131" s="2">
        <v>0</v>
      </c>
      <c r="G131" s="3">
        <f t="shared" si="0"/>
        <v>1760698.8178000001</v>
      </c>
      <c r="H131" s="3">
        <f t="shared" si="1"/>
        <v>0.66000000014901161</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1110100.26</v>
      </c>
      <c r="D132" s="2">
        <f>'PR-RAS'!E136</f>
        <v>3851196.52</v>
      </c>
      <c r="E132" s="2">
        <v>0</v>
      </c>
      <c r="F132" s="2">
        <v>0</v>
      </c>
      <c r="G132" s="3">
        <f t="shared" si="0"/>
        <v>1154436.6223000002</v>
      </c>
      <c r="H132" s="3">
        <f t="shared" si="1"/>
        <v>0.73999999999068677</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2266250</v>
      </c>
      <c r="D133" s="2">
        <f>'PR-RAS'!E137</f>
        <v>1232546.8799999999</v>
      </c>
      <c r="E133" s="2">
        <v>0</v>
      </c>
      <c r="F133" s="2">
        <v>0</v>
      </c>
      <c r="G133" s="3">
        <f t="shared" si="0"/>
        <v>624537.37632000004</v>
      </c>
      <c r="H133" s="3">
        <f t="shared" si="1"/>
        <v>0.12000000011175871</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45527266.530000001</v>
      </c>
      <c r="D135" s="2">
        <f>'PR-RAS'!E139</f>
        <v>53076958.32</v>
      </c>
      <c r="E135" s="2">
        <v>0</v>
      </c>
      <c r="F135" s="2">
        <v>0</v>
      </c>
      <c r="G135" s="3">
        <f t="shared" si="0"/>
        <v>20325278.544780005</v>
      </c>
      <c r="H135" s="3">
        <f t="shared" si="1"/>
        <v>0.78999999910593033</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9640.68</v>
      </c>
      <c r="D136" s="2">
        <f>'PR-RAS'!E140</f>
        <v>8680.41</v>
      </c>
      <c r="E136" s="2">
        <v>0</v>
      </c>
      <c r="F136" s="2">
        <v>0</v>
      </c>
      <c r="G136" s="3">
        <f t="shared" si="0"/>
        <v>3645.2025000000003</v>
      </c>
      <c r="H136" s="3">
        <f t="shared" si="1"/>
        <v>0.72999999999956344</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9640.68</v>
      </c>
      <c r="D147" s="2">
        <f>'PR-RAS'!E151</f>
        <v>8680.41</v>
      </c>
      <c r="E147" s="2">
        <v>0</v>
      </c>
      <c r="F147" s="2">
        <v>0</v>
      </c>
      <c r="G147" s="3">
        <f t="shared" si="0"/>
        <v>3942.2189999999996</v>
      </c>
      <c r="H147" s="3">
        <f t="shared" si="1"/>
        <v>0.72999999999956344</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58496610.089999996</v>
      </c>
      <c r="D148" s="2">
        <f>'PR-RAS'!E152</f>
        <v>71662775.969999984</v>
      </c>
      <c r="E148" s="2">
        <v>0</v>
      </c>
      <c r="F148" s="2">
        <v>0</v>
      </c>
      <c r="G148" s="3">
        <f t="shared" si="0"/>
        <v>29667857.818409994</v>
      </c>
      <c r="H148" s="3">
        <f t="shared" si="1"/>
        <v>0.12000001221895218</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37655982.009999998</v>
      </c>
      <c r="D149" s="2">
        <f>'PR-RAS'!E153</f>
        <v>46243541.219999991</v>
      </c>
      <c r="E149" s="2">
        <v>0</v>
      </c>
      <c r="F149" s="2">
        <v>0</v>
      </c>
      <c r="G149" s="3">
        <f t="shared" si="0"/>
        <v>19261173.538599998</v>
      </c>
      <c r="H149" s="3">
        <f t="shared" si="1"/>
        <v>0.22999998927116394</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32418397.779999997</v>
      </c>
      <c r="D150" s="2">
        <f>'PR-RAS'!E154</f>
        <v>39844179.599999994</v>
      </c>
      <c r="E150" s="2">
        <v>0</v>
      </c>
      <c r="F150" s="2">
        <v>0</v>
      </c>
      <c r="G150" s="3">
        <f t="shared" si="0"/>
        <v>16703906.790019998</v>
      </c>
      <c r="H150" s="3">
        <f t="shared" si="1"/>
        <v>0.62000000849366188</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29179203.09</v>
      </c>
      <c r="D151" s="2">
        <f>'PR-RAS'!E155</f>
        <v>35871640.369999997</v>
      </c>
      <c r="E151" s="2">
        <v>0</v>
      </c>
      <c r="F151" s="2">
        <v>0</v>
      </c>
      <c r="G151" s="3">
        <f t="shared" si="0"/>
        <v>15138372.574499998</v>
      </c>
      <c r="H151" s="3">
        <f t="shared" si="1"/>
        <v>0.45999999716877937</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3218936.04</v>
      </c>
      <c r="D153" s="2">
        <f>'PR-RAS'!E157</f>
        <v>3972539.23</v>
      </c>
      <c r="E153" s="2">
        <v>0</v>
      </c>
      <c r="F153" s="2">
        <v>0</v>
      </c>
      <c r="G153" s="3">
        <f t="shared" si="0"/>
        <v>1696930.2039999999</v>
      </c>
      <c r="H153" s="3">
        <f t="shared" si="1"/>
        <v>0.27000000001862645</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20258.650000000001</v>
      </c>
      <c r="D154" s="2">
        <f>'PR-RAS'!E158</f>
        <v>0</v>
      </c>
      <c r="E154" s="2">
        <v>0</v>
      </c>
      <c r="F154" s="2">
        <v>0</v>
      </c>
      <c r="G154" s="3">
        <f t="shared" si="0"/>
        <v>3099.5734500000003</v>
      </c>
      <c r="H154" s="3">
        <f t="shared" si="1"/>
        <v>0.34999999999854481</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1020483.21</v>
      </c>
      <c r="D155" s="2">
        <f>'PR-RAS'!E159</f>
        <v>1094662.1399999999</v>
      </c>
      <c r="E155" s="2">
        <v>0</v>
      </c>
      <c r="F155" s="2">
        <v>0</v>
      </c>
      <c r="G155" s="3">
        <f t="shared" si="0"/>
        <v>494310.35345999995</v>
      </c>
      <c r="H155" s="3">
        <f t="shared" si="1"/>
        <v>0.34999999986030161</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4217101.0199999996</v>
      </c>
      <c r="D156" s="2">
        <f>'PR-RAS'!E160</f>
        <v>5304699.4799999995</v>
      </c>
      <c r="E156" s="2">
        <v>0</v>
      </c>
      <c r="F156" s="2">
        <v>0</v>
      </c>
      <c r="G156" s="3">
        <f t="shared" si="0"/>
        <v>2298107.4968999997</v>
      </c>
      <c r="H156" s="3">
        <f t="shared" si="1"/>
        <v>0.49999999906867743</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4217012.3</v>
      </c>
      <c r="D158" s="2">
        <f>'PR-RAS'!E162</f>
        <v>5304465.18</v>
      </c>
      <c r="E158" s="2">
        <v>0</v>
      </c>
      <c r="F158" s="2">
        <v>0</v>
      </c>
      <c r="G158" s="3">
        <f t="shared" si="0"/>
        <v>2327672.99762</v>
      </c>
      <c r="H158" s="3">
        <f t="shared" si="1"/>
        <v>0.47999999951571226</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88.72</v>
      </c>
      <c r="D159" s="2">
        <f>'PR-RAS'!E163</f>
        <v>234.3</v>
      </c>
      <c r="E159" s="2">
        <v>0</v>
      </c>
      <c r="F159" s="2">
        <v>0</v>
      </c>
      <c r="G159" s="3">
        <f t="shared" si="0"/>
        <v>88.056560000000005</v>
      </c>
      <c r="H159" s="3">
        <f t="shared" si="1"/>
        <v>0.58000000000001251</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20571852.199999996</v>
      </c>
      <c r="D160" s="2">
        <f>'PR-RAS'!E164</f>
        <v>24825706.020000003</v>
      </c>
      <c r="E160" s="2">
        <v>0</v>
      </c>
      <c r="F160" s="2">
        <v>0</v>
      </c>
      <c r="G160" s="3">
        <f t="shared" si="0"/>
        <v>11165499.014160002</v>
      </c>
      <c r="H160" s="3">
        <f t="shared" si="1"/>
        <v>0.2199999988079071</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1310098.02</v>
      </c>
      <c r="D161" s="2">
        <f>'PR-RAS'!E165</f>
        <v>1468497.2200000002</v>
      </c>
      <c r="E161" s="2">
        <v>0</v>
      </c>
      <c r="F161" s="2">
        <v>0</v>
      </c>
      <c r="G161" s="3">
        <f t="shared" si="0"/>
        <v>679534.79360000021</v>
      </c>
      <c r="H161" s="3">
        <f t="shared" si="1"/>
        <v>0.24000000022351742</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28946</v>
      </c>
      <c r="D162" s="2">
        <f>'PR-RAS'!E166</f>
        <v>34562.78</v>
      </c>
      <c r="E162" s="2">
        <v>0</v>
      </c>
      <c r="F162" s="2">
        <v>0</v>
      </c>
      <c r="G162" s="3">
        <f t="shared" si="0"/>
        <v>15789.52116</v>
      </c>
      <c r="H162" s="3">
        <f t="shared" si="1"/>
        <v>0.22000000000116415</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1219199.58</v>
      </c>
      <c r="D163" s="2">
        <f>'PR-RAS'!E167</f>
        <v>1300927.3700000001</v>
      </c>
      <c r="E163" s="2">
        <v>0</v>
      </c>
      <c r="F163" s="2">
        <v>0</v>
      </c>
      <c r="G163" s="3">
        <f t="shared" si="0"/>
        <v>619010.79984000011</v>
      </c>
      <c r="H163" s="3">
        <f t="shared" si="1"/>
        <v>0.7900000000372529</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61952.44</v>
      </c>
      <c r="D164" s="2">
        <f>'PR-RAS'!E168</f>
        <v>133007.07</v>
      </c>
      <c r="E164" s="2">
        <v>0</v>
      </c>
      <c r="F164" s="2">
        <v>0</v>
      </c>
      <c r="G164" s="3">
        <f t="shared" si="0"/>
        <v>53458.552540000004</v>
      </c>
      <c r="H164" s="3">
        <f t="shared" si="1"/>
        <v>0.51000000000931323</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1986847.25</v>
      </c>
      <c r="D166" s="2">
        <f>'PR-RAS'!E170</f>
        <v>2067003.23</v>
      </c>
      <c r="E166" s="2">
        <v>0</v>
      </c>
      <c r="F166" s="2">
        <v>0</v>
      </c>
      <c r="G166" s="3">
        <f t="shared" si="0"/>
        <v>1009940.8621500001</v>
      </c>
      <c r="H166" s="3">
        <f t="shared" si="1"/>
        <v>0.47999999998137355</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327122.71000000002</v>
      </c>
      <c r="D167" s="2">
        <f>'PR-RAS'!E171</f>
        <v>322400.64000000001</v>
      </c>
      <c r="E167" s="2">
        <v>0</v>
      </c>
      <c r="F167" s="2">
        <v>0</v>
      </c>
      <c r="G167" s="3">
        <f t="shared" si="0"/>
        <v>161339.38234000001</v>
      </c>
      <c r="H167" s="3">
        <f t="shared" si="1"/>
        <v>0.6499999999650754</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415115.28</v>
      </c>
      <c r="D168" s="2">
        <f>'PR-RAS'!E172</f>
        <v>457569.06</v>
      </c>
      <c r="E168" s="2">
        <v>0</v>
      </c>
      <c r="F168" s="2">
        <v>0</v>
      </c>
      <c r="G168" s="3">
        <f t="shared" si="0"/>
        <v>222152.31779999999</v>
      </c>
      <c r="H168" s="3">
        <f t="shared" si="1"/>
        <v>0.34000000002561137</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956241.28</v>
      </c>
      <c r="D169" s="2">
        <f>'PR-RAS'!E173</f>
        <v>1030786.69</v>
      </c>
      <c r="E169" s="2">
        <v>0</v>
      </c>
      <c r="F169" s="2">
        <v>0</v>
      </c>
      <c r="G169" s="3">
        <f t="shared" si="0"/>
        <v>506992.86288000003</v>
      </c>
      <c r="H169" s="3">
        <f t="shared" si="1"/>
        <v>0.59000000008381903</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119544.02</v>
      </c>
      <c r="D170" s="2">
        <f>'PR-RAS'!E174</f>
        <v>84778.28</v>
      </c>
      <c r="E170" s="2">
        <v>0</v>
      </c>
      <c r="F170" s="2">
        <v>0</v>
      </c>
      <c r="G170" s="3">
        <f t="shared" si="0"/>
        <v>48857.998020000006</v>
      </c>
      <c r="H170" s="3">
        <f t="shared" si="1"/>
        <v>0.30000000000291038</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139340.32</v>
      </c>
      <c r="D171" s="2">
        <f>'PR-RAS'!E175</f>
        <v>149571.03</v>
      </c>
      <c r="E171" s="2">
        <v>0</v>
      </c>
      <c r="F171" s="2">
        <v>0</v>
      </c>
      <c r="G171" s="3">
        <f t="shared" si="0"/>
        <v>74542.0046</v>
      </c>
      <c r="H171" s="3">
        <f t="shared" si="1"/>
        <v>0.35000000000582077</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29483.64</v>
      </c>
      <c r="D173" s="2">
        <f>'PR-RAS'!E177</f>
        <v>21897.53</v>
      </c>
      <c r="E173" s="2">
        <v>0</v>
      </c>
      <c r="F173" s="2">
        <v>0</v>
      </c>
      <c r="G173" s="3">
        <f t="shared" si="0"/>
        <v>12603.936399999999</v>
      </c>
      <c r="H173" s="3">
        <f t="shared" si="1"/>
        <v>0.83000000000174623</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2832499.0999999996</v>
      </c>
      <c r="D174" s="2">
        <f>'PR-RAS'!E178</f>
        <v>3238813.92</v>
      </c>
      <c r="E174" s="2">
        <v>0</v>
      </c>
      <c r="F174" s="2">
        <v>0</v>
      </c>
      <c r="G174" s="3">
        <f t="shared" si="0"/>
        <v>1610651.9606199998</v>
      </c>
      <c r="H174" s="3">
        <f t="shared" si="1"/>
        <v>0.17999999970197678</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37325.15</v>
      </c>
      <c r="D175" s="2">
        <f>'PR-RAS'!E179</f>
        <v>45702.86</v>
      </c>
      <c r="E175" s="2">
        <v>0</v>
      </c>
      <c r="F175" s="2">
        <v>0</v>
      </c>
      <c r="G175" s="3">
        <f t="shared" si="0"/>
        <v>22399.171379999996</v>
      </c>
      <c r="H175" s="3">
        <f t="shared" si="1"/>
        <v>0.29000000000087311</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909577.12</v>
      </c>
      <c r="D176" s="2">
        <f>'PR-RAS'!E180</f>
        <v>760107.47</v>
      </c>
      <c r="E176" s="2">
        <v>0</v>
      </c>
      <c r="F176" s="2">
        <v>0</v>
      </c>
      <c r="G176" s="3">
        <f t="shared" si="0"/>
        <v>425213.61050000001</v>
      </c>
      <c r="H176" s="3">
        <f t="shared" si="1"/>
        <v>0.58999999996740371</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20331.7</v>
      </c>
      <c r="D177" s="2">
        <f>'PR-RAS'!E181</f>
        <v>12356.3</v>
      </c>
      <c r="E177" s="2">
        <v>0</v>
      </c>
      <c r="F177" s="2">
        <v>0</v>
      </c>
      <c r="G177" s="3">
        <f t="shared" si="0"/>
        <v>7927.7968000000001</v>
      </c>
      <c r="H177" s="3">
        <f t="shared" si="1"/>
        <v>0.59999999999854481</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213627.45</v>
      </c>
      <c r="D178" s="2">
        <f>'PR-RAS'!E182</f>
        <v>272045.45</v>
      </c>
      <c r="E178" s="2">
        <v>0</v>
      </c>
      <c r="F178" s="2">
        <v>0</v>
      </c>
      <c r="G178" s="3">
        <f t="shared" si="0"/>
        <v>134116.14795000001</v>
      </c>
      <c r="H178" s="3">
        <f t="shared" si="1"/>
        <v>0.90000000002328306</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39452.080000000002</v>
      </c>
      <c r="D179" s="2">
        <f>'PR-RAS'!E183</f>
        <v>39866.94</v>
      </c>
      <c r="E179" s="2">
        <v>0</v>
      </c>
      <c r="F179" s="2">
        <v>0</v>
      </c>
      <c r="G179" s="3">
        <f t="shared" si="0"/>
        <v>21215.100880000002</v>
      </c>
      <c r="H179" s="3">
        <f t="shared" si="1"/>
        <v>0.13999999999941792</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781446.82</v>
      </c>
      <c r="D180" s="2">
        <f>'PR-RAS'!E184</f>
        <v>868531.58</v>
      </c>
      <c r="E180" s="2">
        <v>0</v>
      </c>
      <c r="F180" s="2">
        <v>0</v>
      </c>
      <c r="G180" s="3">
        <f t="shared" si="0"/>
        <v>450813.28641999996</v>
      </c>
      <c r="H180" s="3">
        <f t="shared" si="1"/>
        <v>0.60000000009313226</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669040.93000000005</v>
      </c>
      <c r="D181" s="2">
        <f>'PR-RAS'!E185</f>
        <v>967080.03</v>
      </c>
      <c r="E181" s="2">
        <v>0</v>
      </c>
      <c r="F181" s="2">
        <v>0</v>
      </c>
      <c r="G181" s="3">
        <f t="shared" si="0"/>
        <v>468576.17820000002</v>
      </c>
      <c r="H181" s="3">
        <f t="shared" si="1"/>
        <v>9.9999999976716936E-2</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27896.34</v>
      </c>
      <c r="D182" s="2">
        <f>'PR-RAS'!E186</f>
        <v>69289.84</v>
      </c>
      <c r="E182" s="2">
        <v>0</v>
      </c>
      <c r="F182" s="2">
        <v>0</v>
      </c>
      <c r="G182" s="3">
        <f t="shared" si="0"/>
        <v>30132.159619999999</v>
      </c>
      <c r="H182" s="3">
        <f t="shared" si="1"/>
        <v>0.50000000000363798</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133801.51</v>
      </c>
      <c r="D183" s="2">
        <f>'PR-RAS'!E187</f>
        <v>203833.45</v>
      </c>
      <c r="E183" s="2">
        <v>0</v>
      </c>
      <c r="F183" s="2">
        <v>0</v>
      </c>
      <c r="G183" s="3">
        <f t="shared" si="0"/>
        <v>98547.250620000006</v>
      </c>
      <c r="H183" s="3">
        <f t="shared" si="1"/>
        <v>0.94000000000232831</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139.6</v>
      </c>
      <c r="D184" s="2">
        <f>'PR-RAS'!E188</f>
        <v>0</v>
      </c>
      <c r="E184" s="2">
        <v>0</v>
      </c>
      <c r="F184" s="2">
        <v>0</v>
      </c>
      <c r="G184" s="3">
        <f t="shared" si="0"/>
        <v>25.546799999999998</v>
      </c>
      <c r="H184" s="3">
        <f t="shared" si="1"/>
        <v>0.40000000000000568</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14084223.26</v>
      </c>
      <c r="D185" s="2">
        <f>'PR-RAS'!E189</f>
        <v>17540683.930000003</v>
      </c>
      <c r="E185" s="2">
        <v>0</v>
      </c>
      <c r="F185" s="2">
        <v>0</v>
      </c>
      <c r="G185" s="3">
        <f t="shared" ref="G185:G189" si="6">(B185/1000)*(C185*1+D185*2)</f>
        <v>9046468.7660800014</v>
      </c>
      <c r="H185" s="3">
        <f t="shared" ref="H185:H189" si="7">ABS(C185-ROUND(C185,0))+ABS(D185-ROUND(D185,0))</f>
        <v>0.32999999634921551</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14070654.91</v>
      </c>
      <c r="D186" s="2">
        <f>'PR-RAS'!E190</f>
        <v>17505745.23</v>
      </c>
      <c r="E186" s="2">
        <v>0</v>
      </c>
      <c r="F186" s="2">
        <v>0</v>
      </c>
      <c r="G186" s="3">
        <f t="shared" si="6"/>
        <v>9080196.8934500013</v>
      </c>
      <c r="H186" s="3">
        <f t="shared" si="7"/>
        <v>0.32000000029802322</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10731.69</v>
      </c>
      <c r="E187" s="2">
        <v>0</v>
      </c>
      <c r="F187" s="2">
        <v>0</v>
      </c>
      <c r="G187" s="3">
        <f t="shared" si="6"/>
        <v>3992.1886800000002</v>
      </c>
      <c r="H187" s="3">
        <f t="shared" si="7"/>
        <v>0.30999999999949068</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13568.35</v>
      </c>
      <c r="D188" s="2">
        <f>'PR-RAS'!E192</f>
        <v>24207.01</v>
      </c>
      <c r="E188" s="2">
        <v>0</v>
      </c>
      <c r="F188" s="2">
        <v>0</v>
      </c>
      <c r="G188" s="3">
        <f t="shared" si="6"/>
        <v>11590.703189999998</v>
      </c>
      <c r="H188" s="3">
        <f t="shared" si="7"/>
        <v>0.35999999999876309</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358044.97</v>
      </c>
      <c r="D190" s="2">
        <f>'PR-RAS'!E194</f>
        <v>510707.72000000003</v>
      </c>
      <c r="E190" s="2">
        <v>0</v>
      </c>
      <c r="F190" s="2">
        <v>0</v>
      </c>
      <c r="G190" s="3">
        <f t="shared" si="0"/>
        <v>260718.01749000003</v>
      </c>
      <c r="H190" s="3">
        <f t="shared" si="1"/>
        <v>0.30999999999767169</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11596.68</v>
      </c>
      <c r="D191" s="2">
        <f>'PR-RAS'!E195</f>
        <v>10768.17</v>
      </c>
      <c r="E191" s="2">
        <v>0</v>
      </c>
      <c r="F191" s="2">
        <v>0</v>
      </c>
      <c r="G191" s="3">
        <f t="shared" si="0"/>
        <v>6295.2738000000008</v>
      </c>
      <c r="H191" s="3">
        <f t="shared" si="1"/>
        <v>0.48999999999978172</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175990.39999999999</v>
      </c>
      <c r="D192" s="2">
        <f>'PR-RAS'!E196</f>
        <v>364421.21</v>
      </c>
      <c r="E192" s="2">
        <v>0</v>
      </c>
      <c r="F192" s="2">
        <v>0</v>
      </c>
      <c r="G192" s="3">
        <f t="shared" si="0"/>
        <v>172823.06862000001</v>
      </c>
      <c r="H192" s="3">
        <f t="shared" si="1"/>
        <v>0.61000000001513399</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8834.9500000000007</v>
      </c>
      <c r="D193" s="2">
        <f>'PR-RAS'!E197</f>
        <v>5527.7</v>
      </c>
      <c r="E193" s="2">
        <v>0</v>
      </c>
      <c r="F193" s="2">
        <v>0</v>
      </c>
      <c r="G193" s="3">
        <f t="shared" si="0"/>
        <v>3818.9471999999996</v>
      </c>
      <c r="H193" s="3">
        <f t="shared" si="1"/>
        <v>0.3499999999994543</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7147.02</v>
      </c>
      <c r="D194" s="2">
        <f>'PR-RAS'!E198</f>
        <v>8699.4</v>
      </c>
      <c r="E194" s="2">
        <v>0</v>
      </c>
      <c r="F194" s="2">
        <v>0</v>
      </c>
      <c r="G194" s="3">
        <f t="shared" si="0"/>
        <v>4737.3432599999996</v>
      </c>
      <c r="H194" s="3">
        <f t="shared" si="1"/>
        <v>0.42000000000007276</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8558.7900000000009</v>
      </c>
      <c r="D195" s="2">
        <f>'PR-RAS'!E199</f>
        <v>42047.57</v>
      </c>
      <c r="E195" s="2">
        <v>0</v>
      </c>
      <c r="F195" s="2">
        <v>0</v>
      </c>
      <c r="G195" s="3">
        <f t="shared" si="0"/>
        <v>17974.862419999998</v>
      </c>
      <c r="H195" s="3">
        <f t="shared" si="1"/>
        <v>0.63999999999941792</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76867.02</v>
      </c>
      <c r="D196" s="2">
        <f>'PR-RAS'!E200</f>
        <v>20941.939999999999</v>
      </c>
      <c r="E196" s="2">
        <v>0</v>
      </c>
      <c r="F196" s="2">
        <v>0</v>
      </c>
      <c r="G196" s="3">
        <f t="shared" si="0"/>
        <v>23156.425500000001</v>
      </c>
      <c r="H196" s="3">
        <f t="shared" si="1"/>
        <v>8.0000000005384209E-2</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69050.11</v>
      </c>
      <c r="D197" s="2">
        <f>'PR-RAS'!E201</f>
        <v>58301.73</v>
      </c>
      <c r="E197" s="2">
        <v>0</v>
      </c>
      <c r="F197" s="2">
        <v>0</v>
      </c>
      <c r="G197" s="3">
        <f t="shared" si="0"/>
        <v>36388.099720000006</v>
      </c>
      <c r="H197" s="3">
        <f t="shared" si="1"/>
        <v>0.37999999999738066</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263182.74000000005</v>
      </c>
      <c r="D198" s="2">
        <f>'PR-RAS'!E202</f>
        <v>300688.22000000003</v>
      </c>
      <c r="E198" s="2">
        <v>0</v>
      </c>
      <c r="F198" s="2">
        <v>0</v>
      </c>
      <c r="G198" s="3">
        <f t="shared" si="0"/>
        <v>170318.15846000004</v>
      </c>
      <c r="H198" s="3">
        <f t="shared" si="1"/>
        <v>0.47999999998137355</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263182.74000000005</v>
      </c>
      <c r="D212" s="2">
        <f>'PR-RAS'!E216</f>
        <v>300688.22000000003</v>
      </c>
      <c r="E212" s="2">
        <v>0</v>
      </c>
      <c r="F212" s="2">
        <v>0</v>
      </c>
      <c r="G212" s="3">
        <f t="shared" si="0"/>
        <v>182421.98698000002</v>
      </c>
      <c r="H212" s="3">
        <f t="shared" si="1"/>
        <v>0.47999999998137355</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21911.14</v>
      </c>
      <c r="D213" s="2">
        <f>'PR-RAS'!E217</f>
        <v>24556</v>
      </c>
      <c r="E213" s="2">
        <v>0</v>
      </c>
      <c r="F213" s="2">
        <v>0</v>
      </c>
      <c r="G213" s="3">
        <f t="shared" si="0"/>
        <v>15056.90568</v>
      </c>
      <c r="H213" s="3">
        <f t="shared" si="1"/>
        <v>0.13999999999941792</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241270.82</v>
      </c>
      <c r="D215" s="2">
        <f>'PR-RAS'!E219</f>
        <v>271977.94</v>
      </c>
      <c r="E215" s="2">
        <v>0</v>
      </c>
      <c r="F215" s="2">
        <v>0</v>
      </c>
      <c r="G215" s="3">
        <f t="shared" si="0"/>
        <v>168038.51379999999</v>
      </c>
      <c r="H215" s="3">
        <f t="shared" si="1"/>
        <v>0.23999999999068677</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0.78</v>
      </c>
      <c r="D216" s="2">
        <f>'PR-RAS'!E220</f>
        <v>4154.28</v>
      </c>
      <c r="E216" s="2">
        <v>0</v>
      </c>
      <c r="F216" s="2">
        <v>0</v>
      </c>
      <c r="G216" s="3">
        <f t="shared" si="0"/>
        <v>1786.5081</v>
      </c>
      <c r="H216" s="3">
        <f t="shared" si="1"/>
        <v>0.49999999999974531</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2400</v>
      </c>
      <c r="D226" s="2">
        <f>'PR-RAS'!E230</f>
        <v>283743.09999999998</v>
      </c>
      <c r="E226" s="2">
        <v>0</v>
      </c>
      <c r="F226" s="2">
        <v>0</v>
      </c>
      <c r="G226" s="3">
        <f t="shared" si="0"/>
        <v>128224.39499999999</v>
      </c>
      <c r="H226" s="3">
        <f t="shared" si="1"/>
        <v>9.9999999976716936E-2</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1600</v>
      </c>
      <c r="D227" s="2">
        <f>'PR-RAS'!E231</f>
        <v>221477.78</v>
      </c>
      <c r="E227" s="2">
        <v>0</v>
      </c>
      <c r="F227" s="2">
        <v>0</v>
      </c>
      <c r="G227" s="3">
        <f t="shared" si="0"/>
        <v>100469.55656</v>
      </c>
      <c r="H227" s="3">
        <f t="shared" si="1"/>
        <v>0.22000000000116415</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1600</v>
      </c>
      <c r="D228" s="2">
        <f>'PR-RAS'!E232</f>
        <v>221477.78</v>
      </c>
      <c r="E228" s="2">
        <v>0</v>
      </c>
      <c r="F228" s="2">
        <v>0</v>
      </c>
      <c r="G228" s="3">
        <f t="shared" si="0"/>
        <v>100914.11212000001</v>
      </c>
      <c r="H228" s="3">
        <f t="shared" si="1"/>
        <v>0.22000000000116415</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800</v>
      </c>
      <c r="D250" s="2">
        <f>'PR-RAS'!E254</f>
        <v>62265.32</v>
      </c>
      <c r="E250" s="2">
        <v>0</v>
      </c>
      <c r="F250" s="2">
        <v>0</v>
      </c>
      <c r="G250" s="3">
        <f t="shared" si="0"/>
        <v>31207.32936</v>
      </c>
      <c r="H250" s="3">
        <f t="shared" si="1"/>
        <v>0.31999999999970896</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800</v>
      </c>
      <c r="D251" s="2">
        <f>'PR-RAS'!E255</f>
        <v>62265.32</v>
      </c>
      <c r="E251" s="2">
        <v>0</v>
      </c>
      <c r="F251" s="2">
        <v>0</v>
      </c>
      <c r="G251" s="3">
        <f t="shared" si="0"/>
        <v>31332.66</v>
      </c>
      <c r="H251" s="3">
        <f t="shared" si="1"/>
        <v>0.31999999999970896</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3193.14</v>
      </c>
      <c r="D269" s="2">
        <f>'PR-RAS'!E273</f>
        <v>9097.41</v>
      </c>
      <c r="E269" s="2">
        <v>0</v>
      </c>
      <c r="F269" s="2">
        <v>0</v>
      </c>
      <c r="G269" s="3">
        <f t="shared" si="0"/>
        <v>5731.9732800000002</v>
      </c>
      <c r="H269" s="3">
        <f t="shared" si="1"/>
        <v>0.54999999999972715</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3193.14</v>
      </c>
      <c r="D279" s="2">
        <f>'PR-RAS'!E283</f>
        <v>9097.41</v>
      </c>
      <c r="E279" s="2">
        <v>0</v>
      </c>
      <c r="F279" s="2">
        <v>0</v>
      </c>
      <c r="G279" s="3">
        <f t="shared" si="12"/>
        <v>5945.8528800000004</v>
      </c>
      <c r="H279" s="3">
        <f t="shared" si="13"/>
        <v>0.54999999999972715</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2389</v>
      </c>
      <c r="D280" s="2">
        <f>'PR-RAS'!E284</f>
        <v>9097.41</v>
      </c>
      <c r="E280" s="2">
        <v>0</v>
      </c>
      <c r="F280" s="2">
        <v>0</v>
      </c>
      <c r="G280" s="3">
        <f t="shared" si="12"/>
        <v>5742.8857800000005</v>
      </c>
      <c r="H280" s="3">
        <f t="shared" si="13"/>
        <v>0.40999999999985448</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804.14</v>
      </c>
      <c r="D283" s="2">
        <f>'PR-RAS'!E287</f>
        <v>0</v>
      </c>
      <c r="E283" s="2">
        <v>0</v>
      </c>
      <c r="F283" s="2">
        <v>0</v>
      </c>
      <c r="G283" s="3">
        <f t="shared" si="12"/>
        <v>226.76747999999998</v>
      </c>
      <c r="H283" s="3">
        <f t="shared" si="13"/>
        <v>0.13999999999998636</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58496610.089999996</v>
      </c>
      <c r="D295" s="2">
        <f>'PR-RAS'!E299</f>
        <v>71662775.969999984</v>
      </c>
      <c r="E295" s="2">
        <v>0</v>
      </c>
      <c r="F295" s="2">
        <v>0</v>
      </c>
      <c r="G295" s="3">
        <f t="shared" si="12"/>
        <v>59335715.636819988</v>
      </c>
      <c r="H295" s="3">
        <f t="shared" si="13"/>
        <v>0.12000001221895218</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1333203.8900000006</v>
      </c>
      <c r="D296" s="2">
        <f>'PR-RAS'!E300</f>
        <v>0</v>
      </c>
      <c r="E296" s="2">
        <v>0</v>
      </c>
      <c r="F296" s="2">
        <v>0</v>
      </c>
      <c r="G296" s="3">
        <f t="shared" si="12"/>
        <v>393295.14755000017</v>
      </c>
      <c r="H296" s="3">
        <f t="shared" si="13"/>
        <v>0.10999999940395355</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5372325.5199999884</v>
      </c>
      <c r="E297" s="2">
        <v>0</v>
      </c>
      <c r="F297" s="2">
        <v>0</v>
      </c>
      <c r="G297" s="3">
        <f t="shared" si="12"/>
        <v>3180416.7078399928</v>
      </c>
      <c r="H297" s="3">
        <f t="shared" si="13"/>
        <v>0.48000001162290573</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4593473.8899999997</v>
      </c>
      <c r="D299" s="2">
        <f>'PR-RAS'!E303</f>
        <v>5645542.6500000004</v>
      </c>
      <c r="E299" s="2">
        <v>0</v>
      </c>
      <c r="F299" s="2">
        <v>0</v>
      </c>
      <c r="G299" s="3">
        <f t="shared" si="12"/>
        <v>4733598.6386200003</v>
      </c>
      <c r="H299" s="3">
        <f t="shared" si="13"/>
        <v>0.4599999999627471</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3599233.59</v>
      </c>
      <c r="D300" s="2">
        <f>'PR-RAS'!E304</f>
        <v>5596818.75</v>
      </c>
      <c r="E300" s="2">
        <v>0</v>
      </c>
      <c r="F300" s="2">
        <v>0</v>
      </c>
      <c r="G300" s="3">
        <f t="shared" si="12"/>
        <v>4423068.45591</v>
      </c>
      <c r="H300" s="3">
        <f t="shared" si="13"/>
        <v>0.66000000014901161</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351636.91</v>
      </c>
      <c r="D301" s="2">
        <f>'PR-RAS'!E305</f>
        <v>351636.91</v>
      </c>
      <c r="E301" s="2">
        <v>0</v>
      </c>
      <c r="F301" s="2">
        <v>0</v>
      </c>
      <c r="G301" s="3">
        <f t="shared" si="12"/>
        <v>316473.21899999998</v>
      </c>
      <c r="H301" s="3">
        <f t="shared" si="13"/>
        <v>0.18000000005122274</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2272470.66</v>
      </c>
      <c r="D302" s="2">
        <f>'PR-RAS'!E306</f>
        <v>2634986.37</v>
      </c>
      <c r="E302" s="2">
        <v>0</v>
      </c>
      <c r="F302" s="2">
        <v>0</v>
      </c>
      <c r="G302" s="3">
        <f t="shared" si="12"/>
        <v>2270275.4634000002</v>
      </c>
      <c r="H302" s="3">
        <f t="shared" si="13"/>
        <v>0.7099999999627471</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235.55</v>
      </c>
      <c r="D303" s="2">
        <f>'PR-RAS'!E308</f>
        <v>67.66</v>
      </c>
      <c r="E303" s="2">
        <v>0</v>
      </c>
      <c r="F303" s="2">
        <v>0</v>
      </c>
      <c r="G303" s="3">
        <f t="shared" si="12"/>
        <v>112.00274</v>
      </c>
      <c r="H303" s="3">
        <f t="shared" si="13"/>
        <v>0.78999999999999204</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235.55</v>
      </c>
      <c r="D316" s="2">
        <f>'PR-RAS'!E321</f>
        <v>67.66</v>
      </c>
      <c r="E316" s="2">
        <v>0</v>
      </c>
      <c r="F316" s="2">
        <v>0</v>
      </c>
      <c r="G316" s="3">
        <f t="shared" si="12"/>
        <v>116.82405</v>
      </c>
      <c r="H316" s="3">
        <f t="shared" si="13"/>
        <v>0.78999999999999204</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235.55</v>
      </c>
      <c r="D317" s="2">
        <f>'PR-RAS'!E322</f>
        <v>67.66</v>
      </c>
      <c r="E317" s="2">
        <v>0</v>
      </c>
      <c r="F317" s="2">
        <v>0</v>
      </c>
      <c r="G317" s="3">
        <f t="shared" si="12"/>
        <v>117.19492</v>
      </c>
      <c r="H317" s="3">
        <f t="shared" si="13"/>
        <v>0.78999999999999204</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235.55</v>
      </c>
      <c r="D318" s="2">
        <f>'PR-RAS'!E323</f>
        <v>67.66</v>
      </c>
      <c r="E318" s="2">
        <v>0</v>
      </c>
      <c r="F318" s="2">
        <v>0</v>
      </c>
      <c r="G318" s="3">
        <f t="shared" si="12"/>
        <v>117.56579000000001</v>
      </c>
      <c r="H318" s="3">
        <f t="shared" si="13"/>
        <v>0.78999999999999204</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2673112.16</v>
      </c>
      <c r="D355" s="2">
        <f>'PR-RAS'!E360</f>
        <v>2281093.61</v>
      </c>
      <c r="E355" s="2">
        <v>0</v>
      </c>
      <c r="F355" s="2">
        <v>0</v>
      </c>
      <c r="G355" s="3">
        <f t="shared" si="12"/>
        <v>2561295.9805199997</v>
      </c>
      <c r="H355" s="3">
        <f t="shared" si="13"/>
        <v>0.55000000027939677</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6087.5</v>
      </c>
      <c r="D356" s="2">
        <f>'PR-RAS'!E361</f>
        <v>8125</v>
      </c>
      <c r="E356" s="2">
        <v>0</v>
      </c>
      <c r="F356" s="2">
        <v>0</v>
      </c>
      <c r="G356" s="3">
        <f t="shared" si="12"/>
        <v>7929.8125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6087.5</v>
      </c>
      <c r="D361" s="2">
        <f>'PR-RAS'!E366</f>
        <v>8125</v>
      </c>
      <c r="E361" s="2">
        <v>0</v>
      </c>
      <c r="F361" s="2">
        <v>0</v>
      </c>
      <c r="G361" s="3">
        <f t="shared" si="12"/>
        <v>8041.5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4750</v>
      </c>
      <c r="D364" s="2">
        <f>'PR-RAS'!E369</f>
        <v>8125</v>
      </c>
      <c r="E364" s="2">
        <v>0</v>
      </c>
      <c r="F364" s="2">
        <v>0</v>
      </c>
      <c r="G364" s="3">
        <f t="shared" si="12"/>
        <v>7623</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1337.5</v>
      </c>
      <c r="D367" s="2">
        <f>'PR-RAS'!E372</f>
        <v>0</v>
      </c>
      <c r="E367" s="2">
        <v>0</v>
      </c>
      <c r="F367" s="2">
        <v>0</v>
      </c>
      <c r="G367" s="3">
        <f t="shared" si="12"/>
        <v>489.52499999999998</v>
      </c>
      <c r="H367" s="3">
        <f t="shared" si="13"/>
        <v>0.5</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1708191.6300000001</v>
      </c>
      <c r="D368" s="2">
        <f>'PR-RAS'!E373</f>
        <v>2060645</v>
      </c>
      <c r="E368" s="2">
        <v>0</v>
      </c>
      <c r="F368" s="2">
        <v>0</v>
      </c>
      <c r="G368" s="3">
        <f t="shared" si="12"/>
        <v>2139419.7582100001</v>
      </c>
      <c r="H368" s="3">
        <f t="shared" si="13"/>
        <v>0.36999999987892807</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1677115.3800000001</v>
      </c>
      <c r="D374" s="2">
        <f>'PR-RAS'!E379</f>
        <v>2028819.37</v>
      </c>
      <c r="E374" s="2">
        <v>0</v>
      </c>
      <c r="F374" s="2">
        <v>0</v>
      </c>
      <c r="G374" s="3">
        <f t="shared" si="12"/>
        <v>2139063.28676</v>
      </c>
      <c r="H374" s="3">
        <f t="shared" si="13"/>
        <v>0.75000000023283064</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55916.26</v>
      </c>
      <c r="D375" s="2">
        <f>'PR-RAS'!E380</f>
        <v>61744.76</v>
      </c>
      <c r="E375" s="2">
        <v>0</v>
      </c>
      <c r="F375" s="2">
        <v>0</v>
      </c>
      <c r="G375" s="3">
        <f t="shared" si="12"/>
        <v>67097.761719999995</v>
      </c>
      <c r="H375" s="3">
        <f t="shared" si="13"/>
        <v>0.5</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27213.7</v>
      </c>
      <c r="D376" s="2">
        <f>'PR-RAS'!E381</f>
        <v>2712.62</v>
      </c>
      <c r="E376" s="2">
        <v>0</v>
      </c>
      <c r="F376" s="2">
        <v>0</v>
      </c>
      <c r="G376" s="3">
        <f t="shared" si="12"/>
        <v>12239.602500000001</v>
      </c>
      <c r="H376" s="3">
        <f t="shared" si="13"/>
        <v>0.67999999999938154</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4841.78</v>
      </c>
      <c r="D377" s="2">
        <f>'PR-RAS'!E382</f>
        <v>6917.79</v>
      </c>
      <c r="E377" s="2">
        <v>0</v>
      </c>
      <c r="F377" s="2">
        <v>0</v>
      </c>
      <c r="G377" s="3">
        <f t="shared" si="12"/>
        <v>7022.6873599999999</v>
      </c>
      <c r="H377" s="3">
        <f t="shared" si="13"/>
        <v>0.43000000000029104</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1542586.32</v>
      </c>
      <c r="D378" s="2">
        <f>'PR-RAS'!E383</f>
        <v>1793777.35</v>
      </c>
      <c r="E378" s="2">
        <v>0</v>
      </c>
      <c r="F378" s="2">
        <v>0</v>
      </c>
      <c r="G378" s="3">
        <f t="shared" si="12"/>
        <v>1934063.1645400003</v>
      </c>
      <c r="H378" s="3">
        <f t="shared" si="13"/>
        <v>0.67000000015832484</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46557.32</v>
      </c>
      <c r="D381" s="2">
        <f>'PR-RAS'!E386</f>
        <v>163666.85</v>
      </c>
      <c r="E381" s="2">
        <v>0</v>
      </c>
      <c r="F381" s="2">
        <v>0</v>
      </c>
      <c r="G381" s="3">
        <f t="shared" si="12"/>
        <v>142078.5876</v>
      </c>
      <c r="H381" s="3">
        <f t="shared" si="13"/>
        <v>0.4699999999938882</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31076.25</v>
      </c>
      <c r="D396" s="2">
        <f>'PR-RAS'!E401</f>
        <v>31825.63</v>
      </c>
      <c r="E396" s="2">
        <v>0</v>
      </c>
      <c r="F396" s="2">
        <v>0</v>
      </c>
      <c r="G396" s="3">
        <f t="shared" si="12"/>
        <v>37417.366450000009</v>
      </c>
      <c r="H396" s="3">
        <f t="shared" si="13"/>
        <v>0.61999999999898137</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31076.25</v>
      </c>
      <c r="D398" s="2">
        <f>'PR-RAS'!E403</f>
        <v>31825.63</v>
      </c>
      <c r="E398" s="2">
        <v>0</v>
      </c>
      <c r="F398" s="2">
        <v>0</v>
      </c>
      <c r="G398" s="3">
        <f t="shared" si="12"/>
        <v>37606.821470000003</v>
      </c>
      <c r="H398" s="3">
        <f t="shared" si="13"/>
        <v>0.61999999999898137</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958833.03</v>
      </c>
      <c r="D407" s="2">
        <f>'PR-RAS'!E412</f>
        <v>212323.61</v>
      </c>
      <c r="E407" s="2">
        <v>0</v>
      </c>
      <c r="F407" s="2">
        <v>0</v>
      </c>
      <c r="G407" s="3">
        <f t="shared" si="12"/>
        <v>561692.98149999999</v>
      </c>
      <c r="H407" s="3">
        <f t="shared" si="13"/>
        <v>0.42000000004190952</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958833.03</v>
      </c>
      <c r="D408" s="2">
        <f>'PR-RAS'!E413</f>
        <v>212323.61</v>
      </c>
      <c r="E408" s="2">
        <v>0</v>
      </c>
      <c r="F408" s="2">
        <v>0</v>
      </c>
      <c r="G408" s="3">
        <f t="shared" si="12"/>
        <v>563076.46175000002</v>
      </c>
      <c r="H408" s="3">
        <f t="shared" si="13"/>
        <v>0.42000000004190952</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2672876.6100000003</v>
      </c>
      <c r="D413" s="2">
        <f>'PR-RAS'!E418</f>
        <v>2281025.9499999997</v>
      </c>
      <c r="E413" s="2">
        <v>0</v>
      </c>
      <c r="F413" s="2">
        <v>0</v>
      </c>
      <c r="G413" s="3">
        <f t="shared" si="12"/>
        <v>2980790.5461199996</v>
      </c>
      <c r="H413" s="3">
        <f t="shared" si="13"/>
        <v>0.43999999994412065</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4128055.08</v>
      </c>
      <c r="D415" s="2">
        <f>'PR-RAS'!E420</f>
        <v>4123563.52</v>
      </c>
      <c r="E415" s="2">
        <v>0</v>
      </c>
      <c r="F415" s="2">
        <v>0</v>
      </c>
      <c r="G415" s="3">
        <f t="shared" si="12"/>
        <v>5123325.3976800004</v>
      </c>
      <c r="H415" s="3">
        <f t="shared" si="13"/>
        <v>0.56000000005587935</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149.56</v>
      </c>
      <c r="D416" s="2">
        <f>'PR-RAS'!E421</f>
        <v>81.900000000000006</v>
      </c>
      <c r="E416" s="2">
        <v>0</v>
      </c>
      <c r="F416" s="2">
        <v>0</v>
      </c>
      <c r="G416" s="3">
        <f t="shared" si="12"/>
        <v>130.0444</v>
      </c>
      <c r="H416" s="3">
        <f t="shared" si="13"/>
        <v>0.53999999999999204</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59830049.529999994</v>
      </c>
      <c r="D417" s="2">
        <f>'PR-RAS'!E422</f>
        <v>66290518.109999992</v>
      </c>
      <c r="E417" s="2">
        <v>0</v>
      </c>
      <c r="F417" s="2">
        <v>0</v>
      </c>
      <c r="G417" s="3">
        <f t="shared" si="12"/>
        <v>80043011.671999991</v>
      </c>
      <c r="H417" s="3">
        <f t="shared" si="13"/>
        <v>0.57999999821186066</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61169722.25</v>
      </c>
      <c r="D418" s="2">
        <f>'PR-RAS'!E423</f>
        <v>73943869.579999983</v>
      </c>
      <c r="E418" s="2">
        <v>0</v>
      </c>
      <c r="F418" s="2">
        <v>0</v>
      </c>
      <c r="G418" s="3">
        <f t="shared" si="12"/>
        <v>87176961.407969981</v>
      </c>
      <c r="H418" s="3">
        <f t="shared" si="13"/>
        <v>0.67000001668930054</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1339672.7200000063</v>
      </c>
      <c r="D420" s="2">
        <f>'PR-RAS'!E425</f>
        <v>7653351.4699999914</v>
      </c>
      <c r="E420" s="2">
        <v>0</v>
      </c>
      <c r="F420" s="2">
        <v>0</v>
      </c>
      <c r="G420" s="3">
        <f t="shared" si="12"/>
        <v>6974831.4015399953</v>
      </c>
      <c r="H420" s="3">
        <f t="shared" si="13"/>
        <v>0.74999998509883881</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8721528.9699999988</v>
      </c>
      <c r="D422" s="2">
        <f>'PR-RAS'!E427</f>
        <v>9769106.1699999999</v>
      </c>
      <c r="E422" s="2">
        <v>0</v>
      </c>
      <c r="F422" s="2">
        <v>0</v>
      </c>
      <c r="G422" s="3">
        <f t="shared" si="12"/>
        <v>11897351.09151</v>
      </c>
      <c r="H422" s="3">
        <f t="shared" si="13"/>
        <v>0.20000000111758709</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3599383.15</v>
      </c>
      <c r="D423" s="2">
        <f>'PR-RAS'!E428</f>
        <v>5596900.6500000004</v>
      </c>
      <c r="E423" s="2">
        <v>0</v>
      </c>
      <c r="F423" s="2">
        <v>0</v>
      </c>
      <c r="G423" s="3">
        <f t="shared" si="12"/>
        <v>6242723.8379000006</v>
      </c>
      <c r="H423" s="3">
        <f t="shared" si="13"/>
        <v>0.49999999953433871</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166432.81</v>
      </c>
      <c r="D635" s="2">
        <f>'PR-RAS'!E641</f>
        <v>166432.81</v>
      </c>
      <c r="E635" s="2">
        <v>0</v>
      </c>
      <c r="F635" s="2">
        <v>0</v>
      </c>
      <c r="G635" s="3">
        <f t="shared" si="14"/>
        <v>316555.20461999997</v>
      </c>
      <c r="H635" s="3">
        <f t="shared" si="15"/>
        <v>0.38000000000465661</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59830049.529999994</v>
      </c>
      <c r="D637" s="2">
        <f>'PR-RAS'!E643</f>
        <v>66290518.109999992</v>
      </c>
      <c r="E637" s="2">
        <v>0</v>
      </c>
      <c r="F637" s="2">
        <v>0</v>
      </c>
      <c r="G637" s="3">
        <f t="shared" si="14"/>
        <v>122373450.53699999</v>
      </c>
      <c r="H637" s="3">
        <f t="shared" si="15"/>
        <v>0.57999999821186066</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61169722.25</v>
      </c>
      <c r="D638" s="2">
        <f>'PR-RAS'!E644</f>
        <v>73943869.579999983</v>
      </c>
      <c r="E638" s="2">
        <v>0</v>
      </c>
      <c r="F638" s="2">
        <v>0</v>
      </c>
      <c r="G638" s="3">
        <f t="shared" si="14"/>
        <v>133169602.91816998</v>
      </c>
      <c r="H638" s="3">
        <f t="shared" si="15"/>
        <v>0.67000001668930054</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1339672.7200000063</v>
      </c>
      <c r="D640" s="2">
        <f>'PR-RAS'!E646</f>
        <v>7653351.4699999914</v>
      </c>
      <c r="E640" s="2">
        <v>0</v>
      </c>
      <c r="F640" s="2">
        <v>0</v>
      </c>
      <c r="G640" s="3">
        <f t="shared" si="14"/>
        <v>10637034.046739994</v>
      </c>
      <c r="H640" s="3">
        <f t="shared" si="15"/>
        <v>0.74999998509883881</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8555096.1599999983</v>
      </c>
      <c r="D642" s="2">
        <f>'PR-RAS'!E648</f>
        <v>9602673.3599999994</v>
      </c>
      <c r="E642" s="2">
        <v>0</v>
      </c>
      <c r="F642" s="2">
        <v>0</v>
      </c>
      <c r="G642" s="3">
        <f t="shared" si="14"/>
        <v>17794443.886079997</v>
      </c>
      <c r="H642" s="3">
        <f t="shared" si="15"/>
        <v>0.51999999769032001</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9894768.8800000045</v>
      </c>
      <c r="D644" s="2">
        <f>'PR-RAS'!E650</f>
        <v>17256024.829999991</v>
      </c>
      <c r="E644" s="2">
        <v>0</v>
      </c>
      <c r="F644" s="2">
        <v>0</v>
      </c>
      <c r="G644" s="3">
        <f t="shared" si="14"/>
        <v>28553584.321219992</v>
      </c>
      <c r="H644" s="3">
        <f t="shared" si="15"/>
        <v>0.29000000469386578</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3282818.61</v>
      </c>
      <c r="D645" s="2">
        <f>'PR-RAS'!E651</f>
        <v>0</v>
      </c>
      <c r="E645" s="2">
        <v>0</v>
      </c>
      <c r="F645" s="2">
        <v>0</v>
      </c>
      <c r="G645" s="3">
        <f t="shared" si="14"/>
        <v>2114135.1848399998</v>
      </c>
      <c r="H645" s="3">
        <f t="shared" si="15"/>
        <v>0.39000000013038516</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377556.02</v>
      </c>
      <c r="D646" s="2">
        <f>'PR-RAS'!E653</f>
        <v>746264.37</v>
      </c>
      <c r="E646" s="2">
        <v>0</v>
      </c>
      <c r="F646" s="2">
        <v>0</v>
      </c>
      <c r="G646" s="3">
        <f t="shared" si="14"/>
        <v>1206204.6702000001</v>
      </c>
      <c r="H646" s="3">
        <f t="shared" si="15"/>
        <v>0.39000000001396984</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60083217.170000002</v>
      </c>
      <c r="D647" s="2">
        <f>'PR-RAS'!E654</f>
        <v>66862346.439999998</v>
      </c>
      <c r="E647" s="2">
        <v>0</v>
      </c>
      <c r="F647" s="2">
        <v>0</v>
      </c>
      <c r="G647" s="3">
        <f t="shared" si="14"/>
        <v>125199909.89230001</v>
      </c>
      <c r="H647" s="3">
        <f t="shared" si="15"/>
        <v>0.60999999940395355</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59714508.82</v>
      </c>
      <c r="D648" s="2">
        <f>'PR-RAS'!E655</f>
        <v>66800673.609999999</v>
      </c>
      <c r="E648" s="2">
        <v>0</v>
      </c>
      <c r="F648" s="2">
        <v>0</v>
      </c>
      <c r="G648" s="3">
        <f t="shared" si="14"/>
        <v>125075358.85788</v>
      </c>
      <c r="H648" s="3">
        <f t="shared" si="15"/>
        <v>0.57000000029802322</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746264.37000000477</v>
      </c>
      <c r="D649" s="2">
        <f>'PR-RAS'!E656</f>
        <v>807937.20000000298</v>
      </c>
      <c r="E649" s="2">
        <v>0</v>
      </c>
      <c r="F649" s="2">
        <v>0</v>
      </c>
      <c r="G649" s="3">
        <f t="shared" si="14"/>
        <v>1530665.9229600071</v>
      </c>
      <c r="H649" s="3">
        <f t="shared" si="15"/>
        <v>0.57000000774860382</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1086</v>
      </c>
      <c r="D651" s="2">
        <f>'PR-RAS'!E658</f>
        <v>1124</v>
      </c>
      <c r="E651" s="2">
        <v>0</v>
      </c>
      <c r="F651" s="2">
        <v>0</v>
      </c>
      <c r="G651" s="3">
        <f t="shared" si="14"/>
        <v>2167.1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1045</v>
      </c>
      <c r="D653" s="2">
        <f>'PR-RAS'!E660</f>
        <v>1082</v>
      </c>
      <c r="E653" s="2">
        <v>0</v>
      </c>
      <c r="F653" s="2">
        <v>0</v>
      </c>
      <c r="G653" s="3">
        <f t="shared" si="14"/>
        <v>2092.268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1600</v>
      </c>
      <c r="D664" s="2">
        <f>'PR-RAS'!E671</f>
        <v>0</v>
      </c>
      <c r="E664" s="2">
        <v>0</v>
      </c>
      <c r="F664" s="2">
        <v>0</v>
      </c>
      <c r="G664" s="3">
        <f t="shared" si="14"/>
        <v>1060.8</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3652247.65</v>
      </c>
      <c r="D670" s="2">
        <f>'PR-RAS'!E677</f>
        <v>975358</v>
      </c>
      <c r="E670" s="2">
        <v>0</v>
      </c>
      <c r="F670" s="2">
        <v>0</v>
      </c>
      <c r="G670" s="3">
        <f t="shared" si="14"/>
        <v>3748382.6818500003</v>
      </c>
      <c r="H670" s="3">
        <f t="shared" si="15"/>
        <v>0.35000000009313226</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6216.82</v>
      </c>
      <c r="E674" s="2">
        <v>0</v>
      </c>
      <c r="F674" s="2">
        <v>0</v>
      </c>
      <c r="G674" s="3">
        <f t="shared" si="14"/>
        <v>8367.8397199999999</v>
      </c>
      <c r="H674" s="3">
        <f t="shared" si="15"/>
        <v>0.18000000000029104</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8097.03</v>
      </c>
      <c r="D677" s="2">
        <f>'PR-RAS'!E684</f>
        <v>1500</v>
      </c>
      <c r="E677" s="2">
        <v>0</v>
      </c>
      <c r="F677" s="2">
        <v>0</v>
      </c>
      <c r="G677" s="3">
        <f t="shared" si="14"/>
        <v>7501.5922799999998</v>
      </c>
      <c r="H677" s="3">
        <f t="shared" si="15"/>
        <v>2.9999999999745341E-2</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156730.78</v>
      </c>
      <c r="D679" s="2">
        <f>'PR-RAS'!E686</f>
        <v>132954.25</v>
      </c>
      <c r="E679" s="2">
        <v>0</v>
      </c>
      <c r="F679" s="2">
        <v>0</v>
      </c>
      <c r="G679" s="3">
        <f t="shared" si="14"/>
        <v>286549.43184000003</v>
      </c>
      <c r="H679" s="3">
        <f t="shared" si="15"/>
        <v>0.47000000000116415</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153899.57</v>
      </c>
      <c r="D699" s="2">
        <f>'PR-RAS'!E706</f>
        <v>0</v>
      </c>
      <c r="E699" s="2">
        <v>0</v>
      </c>
      <c r="F699" s="2">
        <v>0</v>
      </c>
      <c r="G699" s="3">
        <f t="shared" si="14"/>
        <v>107421.89986</v>
      </c>
      <c r="H699" s="3">
        <f t="shared" si="15"/>
        <v>0.42999999999301508</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5691290.5700000003</v>
      </c>
      <c r="D717" s="2">
        <f>'PR-RAS'!E724</f>
        <v>5443876.4199999999</v>
      </c>
      <c r="E717" s="2">
        <v>0</v>
      </c>
      <c r="F717" s="2">
        <v>0</v>
      </c>
      <c r="G717" s="3">
        <f t="shared" si="14"/>
        <v>11870595.081559999</v>
      </c>
      <c r="H717" s="3">
        <f t="shared" si="15"/>
        <v>0.84999999962747097</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65928.37</v>
      </c>
      <c r="D719" s="2">
        <f>'PR-RAS'!E726</f>
        <v>15621.23</v>
      </c>
      <c r="E719" s="2">
        <v>0</v>
      </c>
      <c r="F719" s="2">
        <v>0</v>
      </c>
      <c r="G719" s="3">
        <f t="shared" si="14"/>
        <v>69768.655939999982</v>
      </c>
      <c r="H719" s="3">
        <f t="shared" si="15"/>
        <v>0.59999999999490683</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31682.09</v>
      </c>
      <c r="D725" s="2">
        <f>'PR-RAS'!E732</f>
        <v>64397.5</v>
      </c>
      <c r="E725" s="2">
        <v>0</v>
      </c>
      <c r="F725" s="2">
        <v>0</v>
      </c>
      <c r="G725" s="3">
        <f t="shared" si="14"/>
        <v>116185.41316</v>
      </c>
      <c r="H725" s="3">
        <f t="shared" si="15"/>
        <v>0.59000000000014552</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49627.81</v>
      </c>
      <c r="D726" s="2">
        <f>'PR-RAS'!E733</f>
        <v>49057.36</v>
      </c>
      <c r="E726" s="2">
        <v>0</v>
      </c>
      <c r="F726" s="2">
        <v>0</v>
      </c>
      <c r="G726" s="3">
        <f t="shared" si="14"/>
        <v>107113.33425</v>
      </c>
      <c r="H726" s="3">
        <f t="shared" si="15"/>
        <v>0.55000000000291038</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1213464.44</v>
      </c>
      <c r="D727" s="2">
        <f>'PR-RAS'!E734</f>
        <v>1299770.1100000001</v>
      </c>
      <c r="E727" s="2">
        <v>0</v>
      </c>
      <c r="F727" s="2">
        <v>0</v>
      </c>
      <c r="G727" s="3">
        <f t="shared" si="14"/>
        <v>2768241.3831600002</v>
      </c>
      <c r="H727" s="3">
        <f t="shared" si="15"/>
        <v>0.55000000004656613</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30177.46</v>
      </c>
      <c r="D729" s="2">
        <f>'PR-RAS'!E736</f>
        <v>29111.78</v>
      </c>
      <c r="E729" s="2">
        <v>0</v>
      </c>
      <c r="F729" s="2">
        <v>0</v>
      </c>
      <c r="G729" s="3">
        <f t="shared" si="14"/>
        <v>64355.942559999989</v>
      </c>
      <c r="H729" s="3">
        <f t="shared" si="15"/>
        <v>0.68000000000029104</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641092.88</v>
      </c>
      <c r="D731" s="2">
        <f>'PR-RAS'!E738</f>
        <v>902267.42</v>
      </c>
      <c r="E731" s="2">
        <v>0</v>
      </c>
      <c r="F731" s="2">
        <v>0</v>
      </c>
      <c r="G731" s="3">
        <f t="shared" si="14"/>
        <v>1785308.2356</v>
      </c>
      <c r="H731" s="3">
        <f t="shared" si="15"/>
        <v>0.5400000000372529</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3135</v>
      </c>
      <c r="D732" s="2">
        <f>'PR-RAS'!E739</f>
        <v>398.75</v>
      </c>
      <c r="E732" s="2">
        <v>0</v>
      </c>
      <c r="F732" s="2">
        <v>0</v>
      </c>
      <c r="G732" s="3">
        <f t="shared" si="14"/>
        <v>2874.6574999999998</v>
      </c>
      <c r="H732" s="3">
        <f t="shared" si="15"/>
        <v>0.25</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11596.68</v>
      </c>
      <c r="D734" s="2">
        <f>'PR-RAS'!E741</f>
        <v>10768.17</v>
      </c>
      <c r="E734" s="2">
        <v>0</v>
      </c>
      <c r="F734" s="2">
        <v>0</v>
      </c>
      <c r="G734" s="3">
        <f t="shared" si="14"/>
        <v>24286.503660000002</v>
      </c>
      <c r="H734" s="3">
        <f t="shared" si="15"/>
        <v>0.48999999999978172</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90236.3</v>
      </c>
      <c r="D735" s="2">
        <f>'PR-RAS'!E742</f>
        <v>241405.5</v>
      </c>
      <c r="E735" s="2">
        <v>0</v>
      </c>
      <c r="F735" s="2">
        <v>0</v>
      </c>
      <c r="G735" s="3">
        <f t="shared" si="14"/>
        <v>420616.7182</v>
      </c>
      <c r="H735" s="3">
        <f t="shared" si="15"/>
        <v>0.80000000000291038</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18776</v>
      </c>
      <c r="E737" s="2">
        <v>0</v>
      </c>
      <c r="F737" s="2">
        <v>0</v>
      </c>
      <c r="G737" s="3">
        <f t="shared" si="28"/>
        <v>27638.272000000001</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800</v>
      </c>
      <c r="D811" s="2">
        <f>'PR-RAS'!E818</f>
        <v>62265.32</v>
      </c>
      <c r="E811" s="2">
        <v>0</v>
      </c>
      <c r="F811" s="2">
        <v>0</v>
      </c>
      <c r="G811" s="3">
        <f t="shared" si="14"/>
        <v>101517.8184</v>
      </c>
      <c r="H811" s="3">
        <f t="shared" si="15"/>
        <v>0.31999999999970896</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39045421.170000002</v>
      </c>
      <c r="D1011" s="7">
        <f>BILANCA!E6</f>
        <v>38501361.219999999</v>
      </c>
      <c r="E1011" s="7">
        <v>0</v>
      </c>
      <c r="F1011" s="7">
        <v>0</v>
      </c>
      <c r="G1011" s="8">
        <f t="shared" ref="G1011:G1306" si="38">B1011/1000*C1011+B1011/500*D1011</f>
        <v>116048.14361</v>
      </c>
      <c r="H1011" s="8">
        <f t="shared" si="35"/>
        <v>0.39000000059604645</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31336916.170000006</v>
      </c>
      <c r="D1012" s="2">
        <f>BILANCA!E7</f>
        <v>32001020.539999999</v>
      </c>
      <c r="E1012" s="2">
        <v>0</v>
      </c>
      <c r="F1012" s="2">
        <v>0</v>
      </c>
      <c r="G1012" s="3">
        <f t="shared" si="38"/>
        <v>190677.91450000001</v>
      </c>
      <c r="H1012" s="3">
        <f t="shared" si="35"/>
        <v>0.63000000640749931</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1104492.5899999999</v>
      </c>
      <c r="D1013" s="2">
        <f>BILANCA!E8</f>
        <v>1109020.82</v>
      </c>
      <c r="E1013" s="2">
        <v>0</v>
      </c>
      <c r="F1013" s="2">
        <v>0</v>
      </c>
      <c r="G1013" s="3">
        <f t="shared" si="38"/>
        <v>9967.6026899999997</v>
      </c>
      <c r="H1013" s="3">
        <f t="shared" si="35"/>
        <v>0.59000000008381903</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1099274.51</v>
      </c>
      <c r="D1014" s="2">
        <f>BILANCA!E9</f>
        <v>1099274.51</v>
      </c>
      <c r="E1014" s="2">
        <v>0</v>
      </c>
      <c r="F1014" s="2">
        <v>0</v>
      </c>
      <c r="G1014" s="3">
        <f t="shared" si="38"/>
        <v>13191.294119999999</v>
      </c>
      <c r="H1014" s="3">
        <f t="shared" si="35"/>
        <v>0.97999999998137355</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136866.92000000001</v>
      </c>
      <c r="D1015" s="2">
        <f>BILANCA!E10</f>
        <v>122094.24</v>
      </c>
      <c r="E1015" s="2">
        <v>0</v>
      </c>
      <c r="F1015" s="2">
        <v>0</v>
      </c>
      <c r="G1015" s="3">
        <f t="shared" si="38"/>
        <v>1905.277</v>
      </c>
      <c r="H1015" s="3">
        <f t="shared" si="35"/>
        <v>0.319999999992433</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131648.84</v>
      </c>
      <c r="D1016" s="2">
        <f>BILANCA!E11</f>
        <v>112347.93</v>
      </c>
      <c r="E1016" s="2">
        <v>0</v>
      </c>
      <c r="F1016" s="2">
        <v>0</v>
      </c>
      <c r="G1016" s="3">
        <f t="shared" si="38"/>
        <v>2138.0682000000002</v>
      </c>
      <c r="H1016" s="3">
        <f t="shared" si="35"/>
        <v>0.23000000001047738</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27875558.710000005</v>
      </c>
      <c r="D1017" s="2">
        <f>BILANCA!E12</f>
        <v>28451248.139999997</v>
      </c>
      <c r="E1017" s="2">
        <v>0</v>
      </c>
      <c r="F1017" s="2">
        <v>0</v>
      </c>
      <c r="G1017" s="3">
        <f t="shared" si="38"/>
        <v>593446.38492999994</v>
      </c>
      <c r="H1017" s="3">
        <f t="shared" si="35"/>
        <v>0.42999999225139618</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24617679.449999999</v>
      </c>
      <c r="D1018" s="2">
        <f>BILANCA!E13</f>
        <v>24360483.619999997</v>
      </c>
      <c r="E1018" s="2">
        <v>0</v>
      </c>
      <c r="F1018" s="2">
        <v>0</v>
      </c>
      <c r="G1018" s="3">
        <f t="shared" si="38"/>
        <v>586709.17351999995</v>
      </c>
      <c r="H1018" s="3">
        <f t="shared" si="35"/>
        <v>0.83000000193715096</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33726552.439999998</v>
      </c>
      <c r="D1020" s="2">
        <f>BILANCA!E15</f>
        <v>33906501.049999997</v>
      </c>
      <c r="E1020" s="2">
        <v>0</v>
      </c>
      <c r="F1020" s="2">
        <v>0</v>
      </c>
      <c r="G1020" s="3">
        <f t="shared" si="38"/>
        <v>1015395.5453999999</v>
      </c>
      <c r="H1020" s="3">
        <f t="shared" si="35"/>
        <v>0.48999999463558197</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346034.81</v>
      </c>
      <c r="D1021" s="2">
        <f>BILANCA!E16</f>
        <v>346034.81</v>
      </c>
      <c r="E1021" s="2">
        <v>0</v>
      </c>
      <c r="F1021" s="2">
        <v>0</v>
      </c>
      <c r="G1021" s="3">
        <f t="shared" si="38"/>
        <v>11419.148729999999</v>
      </c>
      <c r="H1021" s="3">
        <f t="shared" si="35"/>
        <v>0.38000000000465661</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468536.11</v>
      </c>
      <c r="D1022" s="2">
        <f>BILANCA!E17</f>
        <v>468536.11</v>
      </c>
      <c r="E1022" s="2">
        <v>0</v>
      </c>
      <c r="F1022" s="2">
        <v>0</v>
      </c>
      <c r="G1022" s="3">
        <f t="shared" si="38"/>
        <v>16867.29996</v>
      </c>
      <c r="H1022" s="3">
        <f t="shared" si="35"/>
        <v>0.21999999997206032</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9923443.9100000001</v>
      </c>
      <c r="D1023" s="2">
        <f>BILANCA!E18</f>
        <v>10360588.35</v>
      </c>
      <c r="E1023" s="2">
        <v>0</v>
      </c>
      <c r="F1023" s="2">
        <v>0</v>
      </c>
      <c r="G1023" s="3">
        <f t="shared" si="38"/>
        <v>398380.06792999996</v>
      </c>
      <c r="H1023" s="3">
        <f t="shared" si="35"/>
        <v>0.43999999947845936</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3177239.4800000042</v>
      </c>
      <c r="D1024" s="2">
        <f>BILANCA!E19</f>
        <v>4010261.4600000009</v>
      </c>
      <c r="E1024" s="2">
        <v>0</v>
      </c>
      <c r="F1024" s="2">
        <v>0</v>
      </c>
      <c r="G1024" s="3">
        <f t="shared" si="38"/>
        <v>156768.6736000001</v>
      </c>
      <c r="H1024" s="3">
        <f t="shared" si="35"/>
        <v>0.94000000506639481</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1358959.64</v>
      </c>
      <c r="D1025" s="2">
        <f>BILANCA!E20</f>
        <v>1408961.37</v>
      </c>
      <c r="E1025" s="2">
        <v>0</v>
      </c>
      <c r="F1025" s="2">
        <v>0</v>
      </c>
      <c r="G1025" s="3">
        <f t="shared" si="38"/>
        <v>62653.235700000005</v>
      </c>
      <c r="H1025" s="3">
        <f t="shared" si="35"/>
        <v>0.73000000021420419</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155243.93</v>
      </c>
      <c r="D1026" s="2">
        <f>BILANCA!E21</f>
        <v>157021.88</v>
      </c>
      <c r="E1026" s="2">
        <v>0</v>
      </c>
      <c r="F1026" s="2">
        <v>0</v>
      </c>
      <c r="G1026" s="3">
        <f t="shared" si="38"/>
        <v>7508.60304</v>
      </c>
      <c r="H1026" s="3">
        <f t="shared" si="35"/>
        <v>0.19000000000232831</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222239.98</v>
      </c>
      <c r="D1027" s="2">
        <f>BILANCA!E22</f>
        <v>222706.03</v>
      </c>
      <c r="E1027" s="2">
        <v>0</v>
      </c>
      <c r="F1027" s="2">
        <v>0</v>
      </c>
      <c r="G1027" s="3">
        <f t="shared" si="38"/>
        <v>11350.08468</v>
      </c>
      <c r="H1027" s="3">
        <f t="shared" si="35"/>
        <v>4.9999999988358468E-2</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18082311.170000002</v>
      </c>
      <c r="D1028" s="2">
        <f>BILANCA!E23</f>
        <v>19277741.84</v>
      </c>
      <c r="E1028" s="2">
        <v>0</v>
      </c>
      <c r="F1028" s="2">
        <v>0</v>
      </c>
      <c r="G1028" s="3">
        <f t="shared" si="38"/>
        <v>1019480.3073</v>
      </c>
      <c r="H1028" s="3">
        <f t="shared" si="35"/>
        <v>0.33000000193715096</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116198.29</v>
      </c>
      <c r="D1029" s="2">
        <f>BILANCA!E24</f>
        <v>116172.09</v>
      </c>
      <c r="E1029" s="2">
        <v>0</v>
      </c>
      <c r="F1029" s="2">
        <v>0</v>
      </c>
      <c r="G1029" s="3">
        <f t="shared" si="38"/>
        <v>6622.3069299999997</v>
      </c>
      <c r="H1029" s="3">
        <f t="shared" si="35"/>
        <v>0.3799999999901047</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1189420.69</v>
      </c>
      <c r="D1031" s="2">
        <f>BILANCA!E26</f>
        <v>1345789.83</v>
      </c>
      <c r="E1031" s="2">
        <v>0</v>
      </c>
      <c r="F1031" s="2">
        <v>0</v>
      </c>
      <c r="G1031" s="3">
        <f t="shared" si="38"/>
        <v>81501.00735</v>
      </c>
      <c r="H1031" s="3">
        <f t="shared" si="35"/>
        <v>0.47999999998137355</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17947134.219999999</v>
      </c>
      <c r="D1033" s="2">
        <f>BILANCA!E28</f>
        <v>18518131.579999998</v>
      </c>
      <c r="E1033" s="2">
        <v>0</v>
      </c>
      <c r="F1033" s="2">
        <v>0</v>
      </c>
      <c r="G1033" s="3">
        <f t="shared" si="38"/>
        <v>1264618.1397399998</v>
      </c>
      <c r="H1033" s="3">
        <f t="shared" si="35"/>
        <v>0.64000000059604645</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6788.2799999999988</v>
      </c>
      <c r="D1034" s="2">
        <f>BILANCA!E29</f>
        <v>3771.2400000000052</v>
      </c>
      <c r="E1034" s="2">
        <v>0</v>
      </c>
      <c r="F1034" s="2">
        <v>0</v>
      </c>
      <c r="G1034" s="3">
        <f t="shared" si="38"/>
        <v>343.93824000000023</v>
      </c>
      <c r="H1034" s="3">
        <f t="shared" si="35"/>
        <v>0.52000000000407454</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83140.490000000005</v>
      </c>
      <c r="D1035" s="2">
        <f>BILANCA!E30</f>
        <v>83140.490000000005</v>
      </c>
      <c r="E1035" s="2">
        <v>0</v>
      </c>
      <c r="F1035" s="2">
        <v>0</v>
      </c>
      <c r="G1035" s="3">
        <f t="shared" si="38"/>
        <v>6235.5367500000011</v>
      </c>
      <c r="H1035" s="3">
        <f t="shared" si="35"/>
        <v>0.98000000001047738</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76352.210000000006</v>
      </c>
      <c r="D1039" s="2">
        <f>BILANCA!E34</f>
        <v>79369.25</v>
      </c>
      <c r="E1039" s="2">
        <v>0</v>
      </c>
      <c r="F1039" s="2">
        <v>0</v>
      </c>
      <c r="G1039" s="3">
        <f t="shared" si="38"/>
        <v>6817.6305900000007</v>
      </c>
      <c r="H1039" s="3">
        <f t="shared" si="35"/>
        <v>0.46000000000640284</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73851.5</v>
      </c>
      <c r="D1050" s="2">
        <f>BILANCA!E45</f>
        <v>76731.820000000007</v>
      </c>
      <c r="E1050" s="2">
        <v>0</v>
      </c>
      <c r="F1050" s="2">
        <v>0</v>
      </c>
      <c r="G1050" s="3">
        <f t="shared" si="38"/>
        <v>9092.6056000000008</v>
      </c>
      <c r="H1050" s="3">
        <f t="shared" si="35"/>
        <v>0.67999999999301508</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615339.84</v>
      </c>
      <c r="D1052" s="2">
        <f>BILANCA!E47</f>
        <v>541393.53</v>
      </c>
      <c r="E1052" s="2">
        <v>0</v>
      </c>
      <c r="F1052" s="2">
        <v>0</v>
      </c>
      <c r="G1052" s="3">
        <f t="shared" si="38"/>
        <v>71321.329800000007</v>
      </c>
      <c r="H1052" s="3">
        <f t="shared" si="35"/>
        <v>0.63000000000465661</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541488.34</v>
      </c>
      <c r="D1055" s="2">
        <f>BILANCA!E50</f>
        <v>464661.71</v>
      </c>
      <c r="E1055" s="2">
        <v>0</v>
      </c>
      <c r="F1055" s="2">
        <v>0</v>
      </c>
      <c r="G1055" s="3">
        <f t="shared" si="38"/>
        <v>66186.52919999999</v>
      </c>
      <c r="H1055" s="3">
        <f t="shared" si="35"/>
        <v>0.62999999994644895</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15542.1</v>
      </c>
      <c r="D1056" s="2">
        <f>BILANCA!E51</f>
        <v>15519.69</v>
      </c>
      <c r="E1056" s="2">
        <v>0</v>
      </c>
      <c r="F1056" s="2">
        <v>0</v>
      </c>
      <c r="G1056" s="3">
        <f t="shared" si="38"/>
        <v>2142.7480800000003</v>
      </c>
      <c r="H1056" s="3">
        <f t="shared" si="35"/>
        <v>0.40999999999985448</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5697.5100000000093</v>
      </c>
      <c r="D1057" s="2">
        <f>BILANCA!E52</f>
        <v>5426.9799999999814</v>
      </c>
      <c r="E1057" s="2">
        <v>0</v>
      </c>
      <c r="F1057" s="2">
        <v>0</v>
      </c>
      <c r="G1057" s="3">
        <f t="shared" si="38"/>
        <v>777.91908999999873</v>
      </c>
      <c r="H1057" s="3">
        <f t="shared" si="35"/>
        <v>0.51000000000931323</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5697.51</v>
      </c>
      <c r="D1058" s="2">
        <f>BILANCA!E53</f>
        <v>5426.98</v>
      </c>
      <c r="E1058" s="2">
        <v>0</v>
      </c>
      <c r="F1058" s="2">
        <v>0</v>
      </c>
      <c r="G1058" s="3">
        <f t="shared" si="38"/>
        <v>794.47055999999998</v>
      </c>
      <c r="H1058" s="3">
        <f t="shared" si="35"/>
        <v>0.51000000000021828</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1419012.24</v>
      </c>
      <c r="D1059" s="2">
        <f>BILANCA!E54</f>
        <v>1508898.68</v>
      </c>
      <c r="E1059" s="2">
        <v>0</v>
      </c>
      <c r="F1059" s="2">
        <v>0</v>
      </c>
      <c r="G1059" s="3">
        <f t="shared" si="38"/>
        <v>217403.6704</v>
      </c>
      <c r="H1059" s="3">
        <f t="shared" si="35"/>
        <v>0.56000000005587935</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1419012.24</v>
      </c>
      <c r="D1060" s="2">
        <f>BILANCA!E55</f>
        <v>1508898.68</v>
      </c>
      <c r="E1060" s="2">
        <v>0</v>
      </c>
      <c r="F1060" s="2">
        <v>0</v>
      </c>
      <c r="G1060" s="3">
        <f t="shared" si="38"/>
        <v>221840.47999999998</v>
      </c>
      <c r="H1060" s="3">
        <f t="shared" si="35"/>
        <v>0.56000000005587935</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261517.04</v>
      </c>
      <c r="D1061" s="2">
        <f>BILANCA!E56</f>
        <v>293620.01</v>
      </c>
      <c r="E1061" s="2">
        <v>0</v>
      </c>
      <c r="F1061" s="2">
        <v>0</v>
      </c>
      <c r="G1061" s="3">
        <f t="shared" si="38"/>
        <v>43286.610059999999</v>
      </c>
      <c r="H1061" s="3">
        <f t="shared" si="35"/>
        <v>5.0000000017462298E-2</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250013.13</v>
      </c>
      <c r="D1062" s="2">
        <f>BILANCA!E57</f>
        <v>282388.13</v>
      </c>
      <c r="E1062" s="2">
        <v>0</v>
      </c>
      <c r="F1062" s="2">
        <v>0</v>
      </c>
      <c r="G1062" s="3">
        <f t="shared" si="38"/>
        <v>42369.048280000003</v>
      </c>
      <c r="H1062" s="3">
        <f t="shared" si="35"/>
        <v>0.26000000000931323</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11503.91</v>
      </c>
      <c r="D1063" s="2">
        <f>BILANCA!E58</f>
        <v>11231.88</v>
      </c>
      <c r="E1063" s="2">
        <v>0</v>
      </c>
      <c r="F1063" s="2">
        <v>0</v>
      </c>
      <c r="G1063" s="3">
        <f t="shared" si="38"/>
        <v>1800.2865099999999</v>
      </c>
      <c r="H1063" s="3">
        <f t="shared" si="35"/>
        <v>0.21000000000094587</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2074108.22</v>
      </c>
      <c r="D1068" s="2">
        <f>BILANCA!E63</f>
        <v>2126184.9</v>
      </c>
      <c r="E1068" s="2">
        <v>0</v>
      </c>
      <c r="F1068" s="2">
        <v>0</v>
      </c>
      <c r="G1068" s="3">
        <f t="shared" si="38"/>
        <v>366935.72516000003</v>
      </c>
      <c r="H1068" s="3">
        <f t="shared" si="35"/>
        <v>0.32000000006519258</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78315.08</v>
      </c>
      <c r="D1069" s="2">
        <f>BILANCA!E64</f>
        <v>76820.75</v>
      </c>
      <c r="E1069" s="2">
        <v>0</v>
      </c>
      <c r="F1069" s="2">
        <v>0</v>
      </c>
      <c r="G1069" s="3">
        <f t="shared" si="38"/>
        <v>13685.43822</v>
      </c>
      <c r="H1069" s="3">
        <f t="shared" si="35"/>
        <v>0.33000000000174623</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1995793.14</v>
      </c>
      <c r="D1073" s="2">
        <f>BILANCA!E68</f>
        <v>2049364.15</v>
      </c>
      <c r="E1073" s="2">
        <v>0</v>
      </c>
      <c r="F1073" s="2">
        <v>0</v>
      </c>
      <c r="G1073" s="3">
        <f>B1073/1000*C1073+B1073/500*D1073</f>
        <v>383954.85071999999</v>
      </c>
      <c r="H1073" s="3">
        <f>ABS(C1073-ROUND(C1073,0))+ABS(D1073-ROUND(D1073,0))</f>
        <v>0.28999999980442226</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7708505</v>
      </c>
      <c r="D1074" s="2">
        <f>BILANCA!E69</f>
        <v>6500340.6799999997</v>
      </c>
      <c r="E1074" s="2">
        <v>0</v>
      </c>
      <c r="F1074" s="2">
        <v>0</v>
      </c>
      <c r="G1074" s="3">
        <f t="shared" si="38"/>
        <v>1325387.92704</v>
      </c>
      <c r="H1074" s="3">
        <f t="shared" si="35"/>
        <v>0.32000000029802322</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746264.37</v>
      </c>
      <c r="D1075" s="2">
        <f>BILANCA!E70</f>
        <v>807937.2</v>
      </c>
      <c r="E1075" s="2">
        <v>0</v>
      </c>
      <c r="F1075" s="2">
        <v>0</v>
      </c>
      <c r="G1075" s="3">
        <f t="shared" si="38"/>
        <v>153539.02004999999</v>
      </c>
      <c r="H1075" s="3">
        <f t="shared" si="35"/>
        <v>0.56999999994877726</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745364.37</v>
      </c>
      <c r="D1076" s="2">
        <f>BILANCA!E71</f>
        <v>807037.2</v>
      </c>
      <c r="E1076" s="2">
        <v>0</v>
      </c>
      <c r="F1076" s="2">
        <v>0</v>
      </c>
      <c r="G1076" s="3">
        <f t="shared" si="38"/>
        <v>155722.95882</v>
      </c>
      <c r="H1076" s="3">
        <f t="shared" si="35"/>
        <v>0.56999999994877726</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745364.37</v>
      </c>
      <c r="D1078" s="2">
        <f>BILANCA!E73</f>
        <v>807037.2</v>
      </c>
      <c r="E1078" s="2">
        <v>0</v>
      </c>
      <c r="F1078" s="2">
        <v>0</v>
      </c>
      <c r="G1078" s="3">
        <f t="shared" si="38"/>
        <v>160441.83636000002</v>
      </c>
      <c r="H1078" s="3">
        <f t="shared" si="35"/>
        <v>0.56999999994877726</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900</v>
      </c>
      <c r="D1085" s="2">
        <f>BILANCA!E80</f>
        <v>900</v>
      </c>
      <c r="E1085" s="2">
        <v>0</v>
      </c>
      <c r="F1085" s="2">
        <v>0</v>
      </c>
      <c r="G1085" s="3">
        <f t="shared" si="38"/>
        <v>202.5</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103382.67</v>
      </c>
      <c r="D1087" s="2">
        <f>BILANCA!E82</f>
        <v>86418.95</v>
      </c>
      <c r="E1087" s="2">
        <v>0</v>
      </c>
      <c r="F1087" s="2">
        <v>0</v>
      </c>
      <c r="G1087" s="3">
        <f t="shared" si="38"/>
        <v>21268.98389</v>
      </c>
      <c r="H1087" s="3">
        <f t="shared" si="35"/>
        <v>0.38000000000465661</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9.33</v>
      </c>
      <c r="D1089" s="2">
        <f>BILANCA!E84</f>
        <v>0</v>
      </c>
      <c r="E1089" s="2">
        <v>0</v>
      </c>
      <c r="F1089" s="2">
        <v>0</v>
      </c>
      <c r="G1089" s="3">
        <f t="shared" si="38"/>
        <v>0.73707</v>
      </c>
      <c r="H1089" s="3">
        <f t="shared" si="35"/>
        <v>0.33000000000000007</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763.73</v>
      </c>
      <c r="D1090" s="2">
        <f>BILANCA!E85</f>
        <v>1059.6500000000001</v>
      </c>
      <c r="E1090" s="2">
        <v>0</v>
      </c>
      <c r="F1090" s="2">
        <v>0</v>
      </c>
      <c r="G1090" s="3">
        <f t="shared" si="38"/>
        <v>230.64240000000001</v>
      </c>
      <c r="H1090" s="3">
        <f t="shared" si="35"/>
        <v>0.61999999999989086</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102609.61</v>
      </c>
      <c r="D1092" s="2">
        <f>BILANCA!E87</f>
        <v>85359.3</v>
      </c>
      <c r="E1092" s="2">
        <v>0</v>
      </c>
      <c r="F1092" s="2">
        <v>0</v>
      </c>
      <c r="G1092" s="3">
        <f t="shared" si="38"/>
        <v>22412.913220000002</v>
      </c>
      <c r="H1092" s="3">
        <f t="shared" si="35"/>
        <v>0.69000000000232831</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241610.9</v>
      </c>
      <c r="D1093" s="2">
        <f>BILANCA!E88</f>
        <v>0</v>
      </c>
      <c r="E1093" s="2">
        <v>0</v>
      </c>
      <c r="F1093" s="2">
        <v>0</v>
      </c>
      <c r="G1093" s="3">
        <f t="shared" si="38"/>
        <v>20053.704700000002</v>
      </c>
      <c r="H1093" s="3">
        <f t="shared" si="35"/>
        <v>0.10000000000582077</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241610.9</v>
      </c>
      <c r="D1094" s="2">
        <f>BILANCA!E89</f>
        <v>0</v>
      </c>
      <c r="E1094" s="2">
        <v>0</v>
      </c>
      <c r="F1094" s="2">
        <v>0</v>
      </c>
      <c r="G1094" s="3">
        <f t="shared" si="38"/>
        <v>20295.315600000002</v>
      </c>
      <c r="H1094" s="3">
        <f t="shared" si="35"/>
        <v>0.10000000000582077</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241610.9</v>
      </c>
      <c r="D1106" s="2">
        <f>BILANCA!E101</f>
        <v>0</v>
      </c>
      <c r="E1106" s="2">
        <v>0</v>
      </c>
      <c r="F1106" s="2">
        <v>0</v>
      </c>
      <c r="G1106" s="3">
        <f t="shared" si="38"/>
        <v>23194.646400000001</v>
      </c>
      <c r="H1106" s="3">
        <f t="shared" si="41"/>
        <v>0.10000000000582077</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439.84</v>
      </c>
      <c r="D1124" s="2">
        <f>BILANCA!E119</f>
        <v>439.84</v>
      </c>
      <c r="E1124" s="2">
        <v>0</v>
      </c>
      <c r="F1124" s="2">
        <v>0</v>
      </c>
      <c r="G1124" s="3">
        <f t="shared" si="38"/>
        <v>150.42527999999999</v>
      </c>
      <c r="H1124" s="3">
        <f t="shared" si="41"/>
        <v>0.32000000000005002</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439.84</v>
      </c>
      <c r="D1125" s="2">
        <f>BILANCA!E120</f>
        <v>439.84</v>
      </c>
      <c r="E1125" s="2">
        <v>0</v>
      </c>
      <c r="F1125" s="2">
        <v>0</v>
      </c>
      <c r="G1125" s="3">
        <f t="shared" si="38"/>
        <v>151.7448</v>
      </c>
      <c r="H1125" s="3">
        <f t="shared" si="41"/>
        <v>0.32000000000005002</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439.84</v>
      </c>
      <c r="D1129" s="2">
        <f>BILANCA!E124</f>
        <v>439.84</v>
      </c>
      <c r="E1129" s="2">
        <v>0</v>
      </c>
      <c r="F1129" s="2">
        <v>0</v>
      </c>
      <c r="G1129" s="3">
        <f t="shared" si="38"/>
        <v>157.02287999999999</v>
      </c>
      <c r="H1129" s="3">
        <f t="shared" si="41"/>
        <v>0.32000000000005002</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3333561.28</v>
      </c>
      <c r="D1152" s="2">
        <f>BILANCA!E147</f>
        <v>5605310.6199999992</v>
      </c>
      <c r="E1152" s="2">
        <v>0</v>
      </c>
      <c r="F1152" s="2">
        <v>0</v>
      </c>
      <c r="G1152" s="3">
        <f t="shared" si="38"/>
        <v>2065273.9178399995</v>
      </c>
      <c r="H1152" s="3">
        <f t="shared" si="41"/>
        <v>0.6600000006146729</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1095324.47</v>
      </c>
      <c r="E1155" s="2">
        <v>0</v>
      </c>
      <c r="F1155" s="2">
        <v>0</v>
      </c>
      <c r="G1155" s="3">
        <f t="shared" si="38"/>
        <v>317644.09629999998</v>
      </c>
      <c r="H1155" s="3">
        <f t="shared" si="41"/>
        <v>0.46999999997206032</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1095324.47</v>
      </c>
      <c r="E1161" s="2">
        <v>0</v>
      </c>
      <c r="F1161" s="2">
        <v>0</v>
      </c>
      <c r="G1161" s="3">
        <f t="shared" si="38"/>
        <v>330787.98994</v>
      </c>
      <c r="H1161" s="3">
        <f t="shared" si="41"/>
        <v>0.46999999997206032</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817884.02</v>
      </c>
      <c r="D1165" s="2">
        <f>BILANCA!E160</f>
        <v>1569692.55</v>
      </c>
      <c r="E1165" s="2">
        <v>0</v>
      </c>
      <c r="F1165" s="2">
        <v>0</v>
      </c>
      <c r="G1165" s="3">
        <f t="shared" si="38"/>
        <v>613376.71360000002</v>
      </c>
      <c r="H1165" s="3">
        <f t="shared" si="41"/>
        <v>0.46999999997206032</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454662.41</v>
      </c>
      <c r="D1166" s="2">
        <f>BILANCA!E161</f>
        <v>592407.18000000005</v>
      </c>
      <c r="E1166" s="2">
        <v>0</v>
      </c>
      <c r="F1166" s="2">
        <v>0</v>
      </c>
      <c r="G1166" s="3">
        <f t="shared" si="38"/>
        <v>255758.37612</v>
      </c>
      <c r="H1166" s="3">
        <f t="shared" si="41"/>
        <v>0.59000000002561137</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2272470.66</v>
      </c>
      <c r="D1167" s="2">
        <f>BILANCA!E162</f>
        <v>2634986.37</v>
      </c>
      <c r="E1167" s="2">
        <v>0</v>
      </c>
      <c r="F1167" s="2">
        <v>0</v>
      </c>
      <c r="G1167" s="3">
        <f t="shared" si="38"/>
        <v>1184163.6138000002</v>
      </c>
      <c r="H1167" s="3">
        <f t="shared" si="41"/>
        <v>0.7099999999627471</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211455.81</v>
      </c>
      <c r="D1169" s="2">
        <f>BILANCA!E164</f>
        <v>287099.95</v>
      </c>
      <c r="E1169" s="2">
        <v>0</v>
      </c>
      <c r="F1169" s="2">
        <v>0</v>
      </c>
      <c r="G1169" s="3">
        <f t="shared" si="38"/>
        <v>124919.25789000001</v>
      </c>
      <c r="H1169" s="3">
        <f t="shared" si="41"/>
        <v>0.23999999999068677</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427.33</v>
      </c>
      <c r="D1170" s="2">
        <f>BILANCA!E165</f>
        <v>234.07</v>
      </c>
      <c r="E1170" s="2">
        <v>0</v>
      </c>
      <c r="F1170" s="2">
        <v>0</v>
      </c>
      <c r="G1170" s="3">
        <f t="shared" si="38"/>
        <v>143.27519999999998</v>
      </c>
      <c r="H1170" s="3">
        <f t="shared" si="41"/>
        <v>0.39999999999997726</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427.33</v>
      </c>
      <c r="D1172" s="2">
        <f>BILANCA!E167</f>
        <v>234.07</v>
      </c>
      <c r="E1172" s="2">
        <v>0</v>
      </c>
      <c r="F1172" s="2">
        <v>0</v>
      </c>
      <c r="G1172" s="3">
        <f t="shared" si="38"/>
        <v>145.06613999999999</v>
      </c>
      <c r="H1172" s="3">
        <f t="shared" si="41"/>
        <v>0.39999999999997726</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3282818.61</v>
      </c>
      <c r="D1176" s="2">
        <f>BILANCA!E171</f>
        <v>0</v>
      </c>
      <c r="E1176" s="2">
        <v>0</v>
      </c>
      <c r="F1176" s="2">
        <v>0</v>
      </c>
      <c r="G1176" s="3">
        <f t="shared" si="38"/>
        <v>544947.88925999997</v>
      </c>
      <c r="H1176" s="3">
        <f t="shared" si="41"/>
        <v>0.39000000013038516</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169</v>
      </c>
      <c r="C1179" s="2">
        <f>BILANCA!D174</f>
        <v>3282818.61</v>
      </c>
      <c r="D1179" s="2">
        <f>BILANCA!E174</f>
        <v>0</v>
      </c>
      <c r="E1179" s="2">
        <v>0</v>
      </c>
      <c r="F1179" s="2">
        <v>0</v>
      </c>
      <c r="G1179" s="3">
        <f t="shared" si="38"/>
        <v>554796.34508999996</v>
      </c>
      <c r="H1179" s="3">
        <f t="shared" si="41"/>
        <v>0.39000000013038516</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170</v>
      </c>
      <c r="C1180" s="2">
        <f>BILANCA!D176</f>
        <v>39045421.170000002</v>
      </c>
      <c r="D1180" s="2">
        <f>BILANCA!E176</f>
        <v>38501361.219999999</v>
      </c>
      <c r="E1180" s="2">
        <v>0</v>
      </c>
      <c r="F1180" s="2">
        <v>0</v>
      </c>
      <c r="G1180" s="3">
        <f t="shared" si="38"/>
        <v>19728184.413699999</v>
      </c>
      <c r="H1180" s="3">
        <f t="shared" si="41"/>
        <v>0.39000000059604645</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171</v>
      </c>
      <c r="C1181" s="2">
        <f>BILANCA!D177</f>
        <v>15785321.99</v>
      </c>
      <c r="D1181" s="2">
        <f>BILANCA!E177</f>
        <v>20285193.780000001</v>
      </c>
      <c r="E1181" s="2">
        <v>0</v>
      </c>
      <c r="F1181" s="2">
        <v>0</v>
      </c>
      <c r="G1181" s="3">
        <f t="shared" si="38"/>
        <v>9636826.3330500014</v>
      </c>
      <c r="H1181" s="3">
        <f t="shared" si="41"/>
        <v>0.22999999858438969</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172</v>
      </c>
      <c r="C1182" s="2">
        <f>BILANCA!D178</f>
        <v>11309354.369999999</v>
      </c>
      <c r="D1182" s="2">
        <f>BILANCA!E178</f>
        <v>15293188.790000001</v>
      </c>
      <c r="E1182" s="2">
        <v>0</v>
      </c>
      <c r="F1182" s="2">
        <v>0</v>
      </c>
      <c r="G1182" s="3">
        <f t="shared" si="38"/>
        <v>7206065.8953999998</v>
      </c>
      <c r="H1182" s="3">
        <f t="shared" si="41"/>
        <v>0.57999999821186066</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173</v>
      </c>
      <c r="C1183" s="2">
        <f>BILANCA!D179</f>
        <v>3330099.61</v>
      </c>
      <c r="D1183" s="2">
        <f>BILANCA!E179</f>
        <v>3563429.54</v>
      </c>
      <c r="E1183" s="2">
        <v>0</v>
      </c>
      <c r="F1183" s="2">
        <v>0</v>
      </c>
      <c r="G1183" s="3">
        <f t="shared" si="38"/>
        <v>1809053.8533699999</v>
      </c>
      <c r="H1183" s="3">
        <f t="shared" si="41"/>
        <v>0.85000000009313226</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174</v>
      </c>
      <c r="C1184" s="2">
        <f>BILANCA!D180</f>
        <v>7719892.3399999999</v>
      </c>
      <c r="D1184" s="2">
        <f>BILANCA!E180</f>
        <v>11426164.060000001</v>
      </c>
      <c r="E1184" s="2">
        <v>0</v>
      </c>
      <c r="F1184" s="2">
        <v>0</v>
      </c>
      <c r="G1184" s="3">
        <f t="shared" si="38"/>
        <v>5319566.3600399997</v>
      </c>
      <c r="H1184" s="3">
        <f t="shared" si="41"/>
        <v>0.40000000037252903</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175</v>
      </c>
      <c r="C1185" s="2">
        <f>BILANCA!D181</f>
        <v>231739.22</v>
      </c>
      <c r="D1185" s="2">
        <f>BILANCA!E181</f>
        <v>291085.53000000003</v>
      </c>
      <c r="E1185" s="2">
        <v>0</v>
      </c>
      <c r="F1185" s="2">
        <v>0</v>
      </c>
      <c r="G1185" s="3">
        <f t="shared" si="38"/>
        <v>142434.299</v>
      </c>
      <c r="H1185" s="3">
        <f t="shared" si="41"/>
        <v>0.68999999997322448</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178</v>
      </c>
      <c r="C1188" s="2">
        <f>BILANCA!D184</f>
        <v>231739.22</v>
      </c>
      <c r="D1188" s="2">
        <f>BILANCA!E184</f>
        <v>291085.53000000003</v>
      </c>
      <c r="E1188" s="2">
        <v>0</v>
      </c>
      <c r="F1188" s="2">
        <v>0</v>
      </c>
      <c r="G1188" s="3">
        <f t="shared" si="38"/>
        <v>144876.02984</v>
      </c>
      <c r="H1188" s="3">
        <f t="shared" si="41"/>
        <v>0.68999999997322448</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190</v>
      </c>
      <c r="C1200" s="2">
        <f>BILANCA!D196</f>
        <v>27623.200000000001</v>
      </c>
      <c r="D1200" s="2">
        <f>BILANCA!E196</f>
        <v>12509.66</v>
      </c>
      <c r="E1200" s="2">
        <v>0</v>
      </c>
      <c r="F1200" s="2">
        <v>0</v>
      </c>
      <c r="G1200" s="3">
        <f t="shared" si="38"/>
        <v>10002.078799999999</v>
      </c>
      <c r="H1200" s="3">
        <f t="shared" si="41"/>
        <v>0.54000000000087311</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191</v>
      </c>
      <c r="C1201" s="2">
        <f>BILANCA!D197</f>
        <v>230443.18</v>
      </c>
      <c r="D1201" s="2">
        <f>BILANCA!E197</f>
        <v>735415.27</v>
      </c>
      <c r="E1201" s="2">
        <v>0</v>
      </c>
      <c r="F1201" s="2">
        <v>0</v>
      </c>
      <c r="G1201" s="3">
        <f t="shared" si="38"/>
        <v>324943.28051999997</v>
      </c>
      <c r="H1201" s="3">
        <f t="shared" si="41"/>
        <v>0.45000000001164153</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193</v>
      </c>
      <c r="C1203" s="2">
        <f>BILANCA!D199</f>
        <v>197986.93</v>
      </c>
      <c r="D1203" s="2">
        <f>BILANCA!E199</f>
        <v>735415.27</v>
      </c>
      <c r="E1203" s="2">
        <v>0</v>
      </c>
      <c r="F1203" s="2">
        <v>0</v>
      </c>
      <c r="G1203" s="3">
        <f t="shared" si="44"/>
        <v>322081.77171000006</v>
      </c>
      <c r="H1203" s="3">
        <f t="shared" si="45"/>
        <v>0.34000000002561137</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196</v>
      </c>
      <c r="C1206" s="2">
        <f>BILANCA!D202</f>
        <v>32456.25</v>
      </c>
      <c r="D1206" s="2">
        <f>BILANCA!E202</f>
        <v>0</v>
      </c>
      <c r="E1206" s="2">
        <v>0</v>
      </c>
      <c r="F1206" s="2">
        <v>0</v>
      </c>
      <c r="G1206" s="3">
        <f t="shared" si="44"/>
        <v>6361.4250000000002</v>
      </c>
      <c r="H1206" s="3">
        <f t="shared" si="45"/>
        <v>0.25</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241</v>
      </c>
      <c r="C1251" s="2">
        <f>BILANCA!D247</f>
        <v>4212404.7</v>
      </c>
      <c r="D1251" s="2">
        <f>BILANCA!E247</f>
        <v>4228084.97</v>
      </c>
      <c r="E1251" s="2">
        <v>0</v>
      </c>
      <c r="F1251" s="2">
        <v>0</v>
      </c>
      <c r="G1251" s="3">
        <f>B1251/1000*C1251+B1251/500*D1251</f>
        <v>3053126.4882399999</v>
      </c>
      <c r="H1251" s="3">
        <f>ABS(C1251-ROUND(C1251,0))+ABS(D1251-ROUND(D1251,0))</f>
        <v>0.33000000007450581</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242</v>
      </c>
      <c r="C1252" s="2">
        <f>BILANCA!D248</f>
        <v>33119.74</v>
      </c>
      <c r="D1252" s="2">
        <f>BILANCA!E248</f>
        <v>28504.75</v>
      </c>
      <c r="E1252" s="2">
        <v>0</v>
      </c>
      <c r="F1252" s="2">
        <v>0</v>
      </c>
      <c r="G1252" s="3">
        <f t="shared" si="38"/>
        <v>21811.27608</v>
      </c>
      <c r="H1252" s="3">
        <f t="shared" si="41"/>
        <v>0.51000000000203727</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244</v>
      </c>
      <c r="C1254" s="2">
        <f>BILANCA!D250</f>
        <v>33119.74</v>
      </c>
      <c r="D1254" s="2">
        <f>BILANCA!E250</f>
        <v>28504.75</v>
      </c>
      <c r="E1254" s="2">
        <v>0</v>
      </c>
      <c r="F1254" s="2">
        <v>0</v>
      </c>
      <c r="G1254" s="3">
        <f t="shared" si="38"/>
        <v>21991.53456</v>
      </c>
      <c r="H1254" s="3">
        <f t="shared" si="41"/>
        <v>0.51000000000203727</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245</v>
      </c>
      <c r="C1255" s="2">
        <f>BILANCA!D251</f>
        <v>23260099.18</v>
      </c>
      <c r="D1255" s="2">
        <f>BILANCA!E251</f>
        <v>18216167.439999998</v>
      </c>
      <c r="E1255" s="2">
        <v>0</v>
      </c>
      <c r="F1255" s="2">
        <v>0</v>
      </c>
      <c r="G1255" s="3">
        <f t="shared" si="38"/>
        <v>14624646.344699997</v>
      </c>
      <c r="H1255" s="3">
        <f t="shared" si="41"/>
        <v>0.61999999731779099</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246</v>
      </c>
      <c r="C1256" s="2">
        <f>BILANCA!D252</f>
        <v>29555484.91</v>
      </c>
      <c r="D1256" s="2">
        <f>BILANCA!E252</f>
        <v>29875291.620000001</v>
      </c>
      <c r="E1256" s="2">
        <v>0</v>
      </c>
      <c r="F1256" s="2">
        <v>0</v>
      </c>
      <c r="G1256" s="3">
        <f t="shared" si="38"/>
        <v>21969292.764899999</v>
      </c>
      <c r="H1256" s="3">
        <f t="shared" si="41"/>
        <v>0.4699999988079071</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247</v>
      </c>
      <c r="C1257" s="2">
        <f>BILANCA!D253</f>
        <v>29555484.91</v>
      </c>
      <c r="D1257" s="2">
        <f>BILANCA!E253</f>
        <v>29875291.620000001</v>
      </c>
      <c r="E1257" s="2">
        <v>0</v>
      </c>
      <c r="F1257" s="2">
        <v>0</v>
      </c>
      <c r="G1257" s="3">
        <f t="shared" si="38"/>
        <v>22058598.833050001</v>
      </c>
      <c r="H1257" s="3">
        <f t="shared" si="41"/>
        <v>0.4699999988079071</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249</v>
      </c>
      <c r="C1259" s="2">
        <f>BILANCA!D255</f>
        <v>-9894768.879999999</v>
      </c>
      <c r="D1259" s="2">
        <f>BILANCA!E255</f>
        <v>-17256024.830000002</v>
      </c>
      <c r="E1259" s="2">
        <v>0</v>
      </c>
      <c r="F1259" s="2">
        <v>0</v>
      </c>
      <c r="G1259" s="3">
        <f t="shared" si="38"/>
        <v>-11057297.81646</v>
      </c>
      <c r="H1259" s="3">
        <f t="shared" si="41"/>
        <v>0.28999999910593033</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250</v>
      </c>
      <c r="C1260" s="2">
        <f>BILANCA!D256</f>
        <v>166432.81</v>
      </c>
      <c r="D1260" s="2">
        <f>BILANCA!E256</f>
        <v>166432.81</v>
      </c>
      <c r="E1260" s="2">
        <v>0</v>
      </c>
      <c r="F1260" s="2">
        <v>0</v>
      </c>
      <c r="G1260" s="3">
        <f t="shared" si="38"/>
        <v>124824.6075</v>
      </c>
      <c r="H1260" s="3">
        <f t="shared" si="41"/>
        <v>0.38000000000465661</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253</v>
      </c>
      <c r="C1263" s="2">
        <f>BILANCA!D259</f>
        <v>166432.81</v>
      </c>
      <c r="D1263" s="2">
        <f>BILANCA!E259</f>
        <v>166432.81</v>
      </c>
      <c r="E1263" s="2">
        <v>0</v>
      </c>
      <c r="F1263" s="2">
        <v>0</v>
      </c>
      <c r="G1263" s="3">
        <f t="shared" si="38"/>
        <v>126322.50279</v>
      </c>
      <c r="H1263" s="3">
        <f t="shared" si="41"/>
        <v>0.38000000000465661</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254</v>
      </c>
      <c r="C1264" s="2">
        <f>BILANCA!D260</f>
        <v>10061201.689999999</v>
      </c>
      <c r="D1264" s="2">
        <f>BILANCA!E260</f>
        <v>17422457.640000001</v>
      </c>
      <c r="E1264" s="2">
        <v>0</v>
      </c>
      <c r="F1264" s="2">
        <v>0</v>
      </c>
      <c r="G1264" s="3">
        <f t="shared" si="38"/>
        <v>11406153.710379999</v>
      </c>
      <c r="H1264" s="3">
        <f t="shared" si="41"/>
        <v>0.66999999992549419</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255</v>
      </c>
      <c r="C1265" s="2">
        <f>BILANCA!D261</f>
        <v>5937638.1699999999</v>
      </c>
      <c r="D1265" s="2">
        <f>BILANCA!E261</f>
        <v>12387970.43</v>
      </c>
      <c r="E1265" s="2">
        <v>0</v>
      </c>
      <c r="F1265" s="2">
        <v>0</v>
      </c>
      <c r="G1265" s="3">
        <f t="shared" si="38"/>
        <v>7831962.6526500005</v>
      </c>
      <c r="H1265" s="3">
        <f t="shared" si="41"/>
        <v>0.59999999962747097</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256</v>
      </c>
      <c r="C1266" s="2">
        <f>BILANCA!D262</f>
        <v>4123563.52</v>
      </c>
      <c r="D1266" s="2">
        <f>BILANCA!E262</f>
        <v>5034487.21</v>
      </c>
      <c r="E1266" s="2">
        <v>0</v>
      </c>
      <c r="F1266" s="2">
        <v>0</v>
      </c>
      <c r="G1266" s="3">
        <f t="shared" si="38"/>
        <v>3633289.71264</v>
      </c>
      <c r="H1266" s="3">
        <f t="shared" si="41"/>
        <v>0.68999999994412065</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268</v>
      </c>
      <c r="C1278" s="2">
        <f>BILANCA!D274</f>
        <v>3599233.5900000003</v>
      </c>
      <c r="D1278" s="2">
        <f>BILANCA!E274</f>
        <v>5596818.75</v>
      </c>
      <c r="E1278" s="2">
        <v>0</v>
      </c>
      <c r="F1278" s="2">
        <v>0</v>
      </c>
      <c r="G1278" s="3">
        <f t="shared" si="38"/>
        <v>3964489.4521200005</v>
      </c>
      <c r="H1278" s="3">
        <f t="shared" si="41"/>
        <v>0.65999999968335032</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271</v>
      </c>
      <c r="C1281" s="2">
        <f>BILANCA!D277</f>
        <v>241610.91</v>
      </c>
      <c r="D1281" s="2">
        <f>BILANCA!E277</f>
        <v>1095324.48</v>
      </c>
      <c r="E1281" s="2">
        <v>0</v>
      </c>
      <c r="F1281" s="2">
        <v>0</v>
      </c>
      <c r="G1281" s="3">
        <f t="shared" si="48"/>
        <v>659142.42477000004</v>
      </c>
      <c r="H1281" s="3">
        <f t="shared" si="49"/>
        <v>0.56999999997788109</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273</v>
      </c>
      <c r="C1283" s="2">
        <f>BILANCA!D279</f>
        <v>241610.91</v>
      </c>
      <c r="D1283" s="2">
        <f>BILANCA!E279</f>
        <v>0</v>
      </c>
      <c r="E1283" s="2">
        <v>0</v>
      </c>
      <c r="F1283" s="2">
        <v>0</v>
      </c>
      <c r="G1283" s="3">
        <f t="shared" si="48"/>
        <v>65959.778430000006</v>
      </c>
      <c r="H1283" s="3">
        <f t="shared" si="49"/>
        <v>8.999999999650754E-2</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277</v>
      </c>
      <c r="C1287" s="2">
        <f>BILANCA!D283</f>
        <v>0</v>
      </c>
      <c r="D1287" s="2">
        <f>BILANCA!E283</f>
        <v>1095324.48</v>
      </c>
      <c r="E1287" s="2">
        <v>0</v>
      </c>
      <c r="F1287" s="2">
        <v>0</v>
      </c>
      <c r="G1287" s="3">
        <f t="shared" si="48"/>
        <v>606809.76192000008</v>
      </c>
      <c r="H1287" s="3">
        <f t="shared" si="49"/>
        <v>0.47999999998137355</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281</v>
      </c>
      <c r="C1291" s="2">
        <f>BILANCA!D287</f>
        <v>805156.17</v>
      </c>
      <c r="D1291" s="2">
        <f>BILANCA!E287</f>
        <v>1514870.99</v>
      </c>
      <c r="E1291" s="2">
        <v>0</v>
      </c>
      <c r="F1291" s="2">
        <v>0</v>
      </c>
      <c r="G1291" s="3">
        <f t="shared" si="48"/>
        <v>1077606.3801500001</v>
      </c>
      <c r="H1291" s="3">
        <f t="shared" si="49"/>
        <v>0.18000000005122274</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282</v>
      </c>
      <c r="C1292" s="2">
        <f>BILANCA!D288</f>
        <v>279995.84999999998</v>
      </c>
      <c r="D1292" s="2">
        <f>BILANCA!E288</f>
        <v>351636.91</v>
      </c>
      <c r="E1292" s="2">
        <v>0</v>
      </c>
      <c r="F1292" s="2">
        <v>0</v>
      </c>
      <c r="G1292" s="3">
        <f t="shared" si="48"/>
        <v>277282.04693999997</v>
      </c>
      <c r="H1292" s="3">
        <f t="shared" si="49"/>
        <v>0.24000000004889444</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283</v>
      </c>
      <c r="C1293" s="2">
        <f>BILANCA!D289</f>
        <v>2272470.66</v>
      </c>
      <c r="D1293" s="2">
        <f>BILANCA!E289</f>
        <v>2634986.37</v>
      </c>
      <c r="E1293" s="2">
        <v>0</v>
      </c>
      <c r="F1293" s="2">
        <v>0</v>
      </c>
      <c r="G1293" s="3">
        <f t="shared" si="48"/>
        <v>2134511.4822</v>
      </c>
      <c r="H1293" s="3">
        <f t="shared" si="49"/>
        <v>0.7099999999627471</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285</v>
      </c>
      <c r="C1295" s="2">
        <f>BILANCA!D291</f>
        <v>149.56</v>
      </c>
      <c r="D1295" s="2">
        <f>BILANCA!E291</f>
        <v>81.900000000000006</v>
      </c>
      <c r="E1295" s="2">
        <v>0</v>
      </c>
      <c r="F1295" s="2">
        <v>0</v>
      </c>
      <c r="G1295" s="3">
        <f t="shared" si="38"/>
        <v>89.307599999999994</v>
      </c>
      <c r="H1295" s="3">
        <f t="shared" si="41"/>
        <v>0.53999999999999204</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287</v>
      </c>
      <c r="C1297" s="2">
        <f>BILANCA!D293</f>
        <v>149.56</v>
      </c>
      <c r="D1297" s="2">
        <f>BILANCA!E293</f>
        <v>81.900000000000006</v>
      </c>
      <c r="E1297" s="2">
        <v>0</v>
      </c>
      <c r="F1297" s="2">
        <v>0</v>
      </c>
      <c r="G1297" s="3">
        <f t="shared" si="50"/>
        <v>89.934319999999985</v>
      </c>
      <c r="H1297" s="3">
        <f t="shared" si="51"/>
        <v>0.53999999999999204</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291</v>
      </c>
      <c r="C1301" s="2">
        <f>BILANCA!D297</f>
        <v>8023809.5099999998</v>
      </c>
      <c r="D1301" s="2">
        <f>BILANCA!E297</f>
        <v>10049190.449999999</v>
      </c>
      <c r="E1301" s="2">
        <v>0</v>
      </c>
      <c r="F1301" s="2">
        <v>0</v>
      </c>
      <c r="G1301" s="3">
        <f t="shared" si="38"/>
        <v>8183557.4093099991</v>
      </c>
      <c r="H1301" s="3">
        <f t="shared" si="41"/>
        <v>0.93999999947845936</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292</v>
      </c>
      <c r="C1302" s="2">
        <f>BILANCA!D298</f>
        <v>8023809.5099999998</v>
      </c>
      <c r="D1302" s="2">
        <f>BILANCA!E298</f>
        <v>10049190.449999999</v>
      </c>
      <c r="E1302" s="2">
        <v>0</v>
      </c>
      <c r="F1302" s="2">
        <v>0</v>
      </c>
      <c r="G1302" s="3">
        <f t="shared" si="38"/>
        <v>8211679.5997199994</v>
      </c>
      <c r="H1302" s="3">
        <f t="shared" si="41"/>
        <v>0.93999999947845936</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293</v>
      </c>
      <c r="C1303" s="2">
        <f>BILANCA!D300</f>
        <v>161276.14000000001</v>
      </c>
      <c r="D1303" s="2">
        <f>BILANCA!E300</f>
        <v>0</v>
      </c>
      <c r="E1303" s="2">
        <v>0</v>
      </c>
      <c r="F1303" s="2">
        <v>0</v>
      </c>
      <c r="G1303" s="3">
        <f t="shared" si="38"/>
        <v>47253.909019999999</v>
      </c>
      <c r="H1303" s="3">
        <f t="shared" si="41"/>
        <v>0.14000000001396984</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294</v>
      </c>
      <c r="C1304" s="2">
        <f>BILANCA!D301</f>
        <v>80334.759999999995</v>
      </c>
      <c r="D1304" s="2">
        <f>BILANCA!E301</f>
        <v>0</v>
      </c>
      <c r="E1304" s="2">
        <v>0</v>
      </c>
      <c r="F1304" s="2">
        <v>0</v>
      </c>
      <c r="G1304" s="3">
        <f t="shared" si="38"/>
        <v>23618.419439999998</v>
      </c>
      <c r="H1304" s="3">
        <f t="shared" si="41"/>
        <v>0.24000000000523869</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295</v>
      </c>
      <c r="C1305" s="2">
        <f>BILANCA!D302</f>
        <v>956507.32</v>
      </c>
      <c r="D1305" s="2">
        <f>BILANCA!E302</f>
        <v>2268345.16</v>
      </c>
      <c r="E1305" s="2">
        <v>0</v>
      </c>
      <c r="F1305" s="2">
        <v>0</v>
      </c>
      <c r="G1305" s="3">
        <f t="shared" si="38"/>
        <v>1620493.3038000001</v>
      </c>
      <c r="H1305" s="3">
        <f t="shared" si="41"/>
        <v>0.48000000009778887</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296</v>
      </c>
      <c r="C1306" s="2">
        <f>BILANCA!D303</f>
        <v>2588509.77</v>
      </c>
      <c r="D1306" s="2">
        <f>BILANCA!E303</f>
        <v>3624065.41</v>
      </c>
      <c r="E1306" s="2">
        <v>0</v>
      </c>
      <c r="F1306" s="2">
        <v>0</v>
      </c>
      <c r="G1306" s="3">
        <f t="shared" si="38"/>
        <v>2911645.6146399998</v>
      </c>
      <c r="H1306" s="3">
        <f t="shared" si="41"/>
        <v>0.64000000013038516</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299</v>
      </c>
      <c r="C1309" s="2">
        <f>BILANCA!D306</f>
        <v>427.33</v>
      </c>
      <c r="D1309" s="2">
        <f>BILANCA!E306</f>
        <v>234.07</v>
      </c>
      <c r="E1309" s="2">
        <v>0</v>
      </c>
      <c r="F1309" s="2">
        <v>0</v>
      </c>
      <c r="G1309" s="3">
        <f t="shared" si="52"/>
        <v>267.74552999999997</v>
      </c>
      <c r="H1309" s="3">
        <f t="shared" si="41"/>
        <v>0.39999999999997726</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301</v>
      </c>
      <c r="C1311" s="2">
        <f>BILANCA!D308</f>
        <v>57147.54</v>
      </c>
      <c r="D1311" s="2">
        <f>BILANCA!E308</f>
        <v>77802.009999999995</v>
      </c>
      <c r="E1311" s="2">
        <v>0</v>
      </c>
      <c r="F1311" s="2">
        <v>0</v>
      </c>
      <c r="G1311" s="3">
        <f t="shared" si="52"/>
        <v>64038.219559999998</v>
      </c>
      <c r="H1311" s="3">
        <f t="shared" si="41"/>
        <v>0.4699999999938882</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302</v>
      </c>
      <c r="C1312" s="2">
        <f>BILANCA!D309</f>
        <v>9992.2000000000007</v>
      </c>
      <c r="D1312" s="2">
        <f>BILANCA!E309</f>
        <v>5493.67</v>
      </c>
      <c r="E1312" s="2">
        <v>0</v>
      </c>
      <c r="F1312" s="2">
        <v>0</v>
      </c>
      <c r="G1312" s="3">
        <f t="shared" si="52"/>
        <v>6335.8210799999997</v>
      </c>
      <c r="H1312" s="3">
        <f t="shared" si="41"/>
        <v>0.53000000000065484</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304</v>
      </c>
      <c r="C1314" s="2">
        <f>BILANCA!D311</f>
        <v>35469.870000000003</v>
      </c>
      <c r="D1314" s="2">
        <f>BILANCA!E311</f>
        <v>2063.62</v>
      </c>
      <c r="E1314" s="2">
        <v>0</v>
      </c>
      <c r="F1314" s="2">
        <v>0</v>
      </c>
      <c r="G1314" s="3">
        <f t="shared" si="52"/>
        <v>12037.52144</v>
      </c>
      <c r="H1314" s="3">
        <f t="shared" si="41"/>
        <v>0.50999999999748979</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329</v>
      </c>
      <c r="C1339" s="2">
        <f>BILANCA!D336</f>
        <v>4607459.46</v>
      </c>
      <c r="D1339" s="2">
        <f>BILANCA!E336</f>
        <v>7779156.2300000004</v>
      </c>
      <c r="E1339" s="2">
        <v>0</v>
      </c>
      <c r="F1339" s="2">
        <v>0</v>
      </c>
      <c r="G1339" s="3">
        <f t="shared" si="52"/>
        <v>6634538.9616800006</v>
      </c>
      <c r="H1339" s="3">
        <f t="shared" si="41"/>
        <v>0.69000000040978193</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330</v>
      </c>
      <c r="C1340" s="2">
        <f>BILANCA!D337</f>
        <v>6701894.9100000001</v>
      </c>
      <c r="D1340" s="2">
        <f>BILANCA!E337</f>
        <v>7514032.5599999996</v>
      </c>
      <c r="E1340" s="2">
        <v>0</v>
      </c>
      <c r="F1340" s="2">
        <v>0</v>
      </c>
      <c r="G1340" s="3">
        <f t="shared" si="52"/>
        <v>7170886.8099000007</v>
      </c>
      <c r="H1340" s="3">
        <f t="shared" si="41"/>
        <v>0.53000000026077032</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331</v>
      </c>
      <c r="C1341" s="2">
        <f>BILANCA!D338</f>
        <v>80681.75</v>
      </c>
      <c r="D1341" s="2">
        <f>BILANCA!E338</f>
        <v>32935.300000000003</v>
      </c>
      <c r="E1341" s="2">
        <v>0</v>
      </c>
      <c r="F1341" s="2">
        <v>0</v>
      </c>
      <c r="G1341" s="3">
        <f t="shared" si="52"/>
        <v>48508.827850000001</v>
      </c>
      <c r="H1341" s="3">
        <f t="shared" si="41"/>
        <v>0.55000000000291038</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332</v>
      </c>
      <c r="C1342" s="2">
        <f>BILANCA!D339</f>
        <v>149761.43</v>
      </c>
      <c r="D1342" s="2">
        <f>BILANCA!E339</f>
        <v>702479.97</v>
      </c>
      <c r="E1342" s="2">
        <v>0</v>
      </c>
      <c r="F1342" s="2">
        <v>0</v>
      </c>
      <c r="G1342" s="3">
        <f t="shared" si="52"/>
        <v>516167.49484</v>
      </c>
      <c r="H1342" s="3">
        <f t="shared" si="41"/>
        <v>0.46000000002095476</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358</v>
      </c>
      <c r="C1368" s="2">
        <f>BILANCA!D365</f>
        <v>4139726.03</v>
      </c>
      <c r="D1368" s="2">
        <f>BILANCA!E365</f>
        <v>4139726.03</v>
      </c>
      <c r="E1368" s="2">
        <v>0</v>
      </c>
      <c r="F1368" s="2">
        <v>0</v>
      </c>
      <c r="G1368" s="3">
        <f t="shared" si="57"/>
        <v>4446065.7562199999</v>
      </c>
      <c r="H1368" s="3">
        <f t="shared" si="58"/>
        <v>5.9999999590218067E-2</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360</v>
      </c>
      <c r="C1370" s="2">
        <f>BILANCA!D367</f>
        <v>72400.899999999994</v>
      </c>
      <c r="D1370" s="2">
        <f>BILANCA!E367</f>
        <v>88206.77</v>
      </c>
      <c r="E1370" s="2">
        <v>0</v>
      </c>
      <c r="F1370" s="2">
        <v>0</v>
      </c>
      <c r="G1370" s="3">
        <f t="shared" si="57"/>
        <v>89573.198399999994</v>
      </c>
      <c r="H1370" s="3">
        <f t="shared" si="58"/>
        <v>0.33000000000174623</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372</v>
      </c>
      <c r="C1382" s="2">
        <f>BILANCA!D379</f>
        <v>277.77</v>
      </c>
      <c r="D1382" s="2">
        <f>BILANCA!E379</f>
        <v>152.16999999999999</v>
      </c>
      <c r="E1382" s="2">
        <v>0</v>
      </c>
      <c r="F1382" s="2">
        <v>0</v>
      </c>
      <c r="G1382" s="3">
        <f t="shared" si="59"/>
        <v>216.54491999999999</v>
      </c>
      <c r="H1382" s="3">
        <f t="shared" si="60"/>
        <v>0.40000000000000568</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374</v>
      </c>
      <c r="C1384" s="2">
        <f>BILANCA!D381</f>
        <v>0</v>
      </c>
      <c r="D1384" s="2">
        <f>BILANCA!E381</f>
        <v>292095.52</v>
      </c>
      <c r="E1384" s="2">
        <v>0</v>
      </c>
      <c r="F1384" s="2">
        <v>0</v>
      </c>
      <c r="G1384" s="3">
        <f t="shared" si="59"/>
        <v>218487.44896000001</v>
      </c>
      <c r="H1384" s="3">
        <f t="shared" si="60"/>
        <v>0.47999999998137355</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380</v>
      </c>
      <c r="C1390" s="2">
        <f>BILANCA!D387</f>
        <v>6505587.75</v>
      </c>
      <c r="D1390" s="2">
        <f>BILANCA!E387</f>
        <v>9165021.8399999999</v>
      </c>
      <c r="E1390" s="2">
        <v>0</v>
      </c>
      <c r="F1390" s="2">
        <v>0</v>
      </c>
      <c r="G1390" s="3">
        <f t="shared" ref="G1390:G1399" si="61">B1390/1000*C1390+B1390/500*D1390</f>
        <v>9437539.9433999993</v>
      </c>
      <c r="H1390" s="3">
        <f t="shared" ref="H1390:H1399" si="62">ABS(C1390-ROUND(C1390,0))+ABS(D1390-ROUND(D1390,0))</f>
        <v>0.41000000014901161</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385</v>
      </c>
      <c r="C1395" s="2">
        <f>BILANCA!D392</f>
        <v>543803.93999999994</v>
      </c>
      <c r="D1395" s="2">
        <f>BILANCA!E392</f>
        <v>585539.23</v>
      </c>
      <c r="E1395" s="2">
        <v>0</v>
      </c>
      <c r="F1395" s="2">
        <v>0</v>
      </c>
      <c r="G1395" s="3">
        <f t="shared" si="61"/>
        <v>660229.72399999993</v>
      </c>
      <c r="H1395" s="3">
        <f t="shared" si="62"/>
        <v>0.2900000000372529</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0">
        <v>152</v>
      </c>
      <c r="B1399" s="2">
        <v>389</v>
      </c>
      <c r="C1399" s="2">
        <f>BILANCA!D396</f>
        <v>0</v>
      </c>
      <c r="D1399" s="2">
        <f>BILANCA!E396</f>
        <v>298629.38</v>
      </c>
      <c r="E1399" s="2">
        <v>0</v>
      </c>
      <c r="F1399" s="2">
        <v>0</v>
      </c>
      <c r="G1399" s="3">
        <f t="shared" si="61"/>
        <v>232333.65764000002</v>
      </c>
      <c r="H1399" s="3">
        <f t="shared" si="62"/>
        <v>0.38000000000465661</v>
      </c>
      <c r="I1399" s="11"/>
      <c r="J1399" s="4"/>
      <c r="K1399" s="5"/>
      <c r="L1399" s="5"/>
      <c r="M1399" s="5"/>
      <c r="N1399" s="5"/>
      <c r="O1399" s="5"/>
      <c r="P1399" s="5"/>
      <c r="Q1399" s="5"/>
      <c r="R1399" s="5"/>
      <c r="S1399" s="5"/>
      <c r="T1399" s="5"/>
      <c r="U1399" s="5"/>
      <c r="V1399" s="5"/>
      <c r="W1399" s="5"/>
      <c r="X1399" s="5"/>
      <c r="Y1399" s="5"/>
      <c r="Z1399" s="5"/>
    </row>
    <row r="1400" spans="1:26" ht="12.75" customHeight="1">
      <c r="A1400" s="13">
        <v>152</v>
      </c>
      <c r="B1400" s="36">
        <v>390</v>
      </c>
      <c r="C1400" s="14">
        <f>BILANCA!D397</f>
        <v>974417.82</v>
      </c>
      <c r="D1400" s="14">
        <f>BILANCA!E397</f>
        <v>0</v>
      </c>
      <c r="E1400" s="14">
        <v>0</v>
      </c>
      <c r="F1400" s="14">
        <v>0</v>
      </c>
      <c r="G1400" s="15">
        <f t="shared" si="52"/>
        <v>380022.9498</v>
      </c>
      <c r="H1400" s="15">
        <f t="shared" si="41"/>
        <v>0.18000000005122274</v>
      </c>
      <c r="I1400" s="16"/>
      <c r="J1400" s="4"/>
      <c r="K1400" s="5"/>
      <c r="L1400" s="5"/>
      <c r="M1400" s="5"/>
      <c r="N1400" s="5"/>
      <c r="O1400" s="5"/>
      <c r="P1400" s="5"/>
      <c r="Q1400" s="5"/>
      <c r="R1400" s="5"/>
      <c r="S1400" s="5"/>
      <c r="T1400" s="5"/>
      <c r="U1400" s="5"/>
      <c r="V1400" s="5"/>
      <c r="W1400" s="5"/>
      <c r="X1400" s="5"/>
      <c r="Y1400" s="5"/>
      <c r="Z1400" s="5"/>
    </row>
    <row r="1401" spans="1:26" ht="12.75" customHeight="1">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85</v>
      </c>
      <c r="C1485" s="2">
        <f>'RAS-funkcijski'!D89</f>
        <v>61169722.25</v>
      </c>
      <c r="D1485" s="2">
        <f>'RAS-funkcijski'!E89</f>
        <v>73943869.579999998</v>
      </c>
      <c r="E1485" s="2">
        <v>0</v>
      </c>
      <c r="F1485" s="2">
        <v>0</v>
      </c>
      <c r="G1485" s="3">
        <f t="shared" si="52"/>
        <v>17769884.21985</v>
      </c>
      <c r="H1485" s="3">
        <f t="shared" si="63"/>
        <v>0.67000000178813934</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95</v>
      </c>
      <c r="C1495" s="2">
        <f>'RAS-funkcijski'!D99</f>
        <v>61132223.909999996</v>
      </c>
      <c r="D1495" s="2">
        <f>'RAS-funkcijski'!E99</f>
        <v>73911032.780000001</v>
      </c>
      <c r="E1495" s="2">
        <v>0</v>
      </c>
      <c r="F1495" s="2">
        <v>0</v>
      </c>
      <c r="G1495" s="3">
        <f t="shared" si="52"/>
        <v>19850657.499650002</v>
      </c>
      <c r="H1495" s="3">
        <f t="shared" si="63"/>
        <v>0.31000000238418579</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96</v>
      </c>
      <c r="C1496" s="2">
        <f>'RAS-funkcijski'!D100</f>
        <v>61132223.909999996</v>
      </c>
      <c r="D1496" s="2">
        <f>'RAS-funkcijski'!E100</f>
        <v>73911032.780000001</v>
      </c>
      <c r="E1496" s="2">
        <v>0</v>
      </c>
      <c r="F1496" s="2">
        <v>0</v>
      </c>
      <c r="G1496" s="3">
        <f t="shared" si="52"/>
        <v>20059611.78912</v>
      </c>
      <c r="H1496" s="3">
        <f t="shared" si="63"/>
        <v>0.31000000238418579</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101</v>
      </c>
      <c r="C1501" s="2">
        <f>'RAS-funkcijski'!D105</f>
        <v>37498.339999999997</v>
      </c>
      <c r="D1501" s="2">
        <f>'RAS-funkcijski'!E105</f>
        <v>32836.800000000003</v>
      </c>
      <c r="E1501" s="2">
        <v>0</v>
      </c>
      <c r="F1501" s="2">
        <v>0</v>
      </c>
      <c r="G1501" s="3">
        <f t="shared" si="52"/>
        <v>10420.36594</v>
      </c>
      <c r="H1501" s="3">
        <f t="shared" si="63"/>
        <v>0.53999999999359716</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c r="A1537" s="13">
        <v>154</v>
      </c>
      <c r="B1537" s="14">
        <v>137</v>
      </c>
      <c r="C1537" s="14">
        <f>'RAS-funkcijski'!D141</f>
        <v>61169722.25</v>
      </c>
      <c r="D1537" s="14">
        <f>'RAS-funkcijski'!E141</f>
        <v>73943869.579999998</v>
      </c>
      <c r="E1537" s="14">
        <v>0</v>
      </c>
      <c r="F1537" s="14">
        <v>0</v>
      </c>
      <c r="G1537" s="15">
        <f t="shared" si="52"/>
        <v>28640872.213169999</v>
      </c>
      <c r="H1537" s="15">
        <f t="shared" si="63"/>
        <v>0.67000000178813934</v>
      </c>
      <c r="I1537" s="16"/>
      <c r="J1537" s="4"/>
      <c r="K1537" s="5"/>
      <c r="L1537" s="5"/>
      <c r="M1537" s="5"/>
      <c r="N1537" s="5"/>
      <c r="O1537" s="5"/>
      <c r="P1537" s="5"/>
      <c r="Q1537" s="5"/>
      <c r="R1537" s="5"/>
      <c r="S1537" s="5"/>
      <c r="T1537" s="5"/>
      <c r="U1537" s="5"/>
      <c r="V1537" s="5"/>
      <c r="W1537" s="5"/>
      <c r="X1537" s="5"/>
      <c r="Y1537" s="5"/>
      <c r="Z1537" s="5"/>
    </row>
    <row r="1538" spans="1:26" ht="12.75" customHeight="1">
      <c r="A1538" s="6">
        <v>156</v>
      </c>
      <c r="B1538" s="7">
        <v>1</v>
      </c>
      <c r="C1538" s="7">
        <f>'P-VRIO'!D5</f>
        <v>7325.41</v>
      </c>
      <c r="D1538" s="7">
        <f>'P-VRIO'!E5</f>
        <v>2359918.73</v>
      </c>
      <c r="E1538" s="7">
        <v>0</v>
      </c>
      <c r="F1538" s="7">
        <v>0</v>
      </c>
      <c r="G1538" s="8">
        <f t="shared" si="52"/>
        <v>4727.1628700000001</v>
      </c>
      <c r="H1538" s="8">
        <f t="shared" si="63"/>
        <v>0.68000000001848093</v>
      </c>
      <c r="I1538" s="9">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2</v>
      </c>
      <c r="C1539" s="2">
        <f>'P-VRIO'!D6</f>
        <v>0</v>
      </c>
      <c r="D1539" s="2">
        <f>'P-VRIO'!E6</f>
        <v>1652755.76</v>
      </c>
      <c r="E1539" s="2">
        <v>0</v>
      </c>
      <c r="F1539" s="2">
        <v>0</v>
      </c>
      <c r="G1539" s="3">
        <f t="shared" si="52"/>
        <v>6611.02304</v>
      </c>
      <c r="H1539" s="3">
        <f t="shared" si="63"/>
        <v>0.23999999999068677</v>
      </c>
      <c r="I1539" s="11">
        <v>0</v>
      </c>
      <c r="J1539" s="3"/>
      <c r="K1539" s="5"/>
      <c r="L1539" s="5"/>
      <c r="M1539" s="5"/>
      <c r="N1539" s="5"/>
      <c r="O1539" s="5"/>
      <c r="P1539" s="5"/>
      <c r="Q1539" s="5"/>
      <c r="R1539" s="5"/>
      <c r="S1539" s="5"/>
      <c r="T1539" s="5"/>
      <c r="U1539" s="5"/>
      <c r="V1539" s="5"/>
      <c r="W1539" s="5"/>
      <c r="X1539" s="5"/>
      <c r="Y1539" s="5"/>
      <c r="Z1539" s="5"/>
    </row>
    <row r="1540" spans="1:26" ht="12.75" customHeight="1">
      <c r="A1540" s="10">
        <v>156</v>
      </c>
      <c r="B1540" s="2">
        <v>3</v>
      </c>
      <c r="C1540" s="2">
        <f>'P-VRIO'!D7</f>
        <v>0</v>
      </c>
      <c r="D1540" s="2">
        <f>'P-VRIO'!E7</f>
        <v>1652755.76</v>
      </c>
      <c r="E1540" s="2">
        <v>0</v>
      </c>
      <c r="F1540" s="2">
        <v>0</v>
      </c>
      <c r="G1540" s="3">
        <f t="shared" si="52"/>
        <v>9916.5345600000001</v>
      </c>
      <c r="H1540" s="3">
        <f t="shared" si="63"/>
        <v>0.23999999999068677</v>
      </c>
      <c r="I1540" s="11">
        <v>0</v>
      </c>
      <c r="J1540" s="3"/>
      <c r="L1540" s="5"/>
      <c r="M1540" s="5"/>
      <c r="N1540" s="5"/>
      <c r="O1540" s="5"/>
      <c r="P1540" s="5"/>
      <c r="Q1540" s="5"/>
      <c r="R1540" s="5"/>
      <c r="S1540" s="5"/>
      <c r="T1540" s="5"/>
      <c r="U1540" s="5"/>
      <c r="V1540" s="5"/>
      <c r="W1540" s="5"/>
      <c r="X1540" s="5"/>
      <c r="Y1540" s="5"/>
      <c r="Z1540" s="5"/>
    </row>
    <row r="1541" spans="1:26" ht="12.75" customHeight="1">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5</v>
      </c>
      <c r="C1542" s="2">
        <f>'P-VRIO'!D9</f>
        <v>0</v>
      </c>
      <c r="D1542" s="2">
        <f>'P-VRIO'!E9</f>
        <v>1652755.76</v>
      </c>
      <c r="E1542" s="2">
        <v>0</v>
      </c>
      <c r="F1542" s="2">
        <v>0</v>
      </c>
      <c r="G1542" s="3">
        <f t="shared" si="52"/>
        <v>16527.5576</v>
      </c>
      <c r="H1542" s="3">
        <f t="shared" si="63"/>
        <v>0.23999999999068677</v>
      </c>
      <c r="I1542" s="11">
        <f t="shared" si="64"/>
        <v>3966.6138238460753</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c r="A1555" s="10">
        <v>156</v>
      </c>
      <c r="B1555" s="2">
        <v>18</v>
      </c>
      <c r="C1555" s="2">
        <f>'P-VRIO'!D22</f>
        <v>7325.41</v>
      </c>
      <c r="D1555" s="2">
        <f>'P-VRIO'!E22</f>
        <v>707162.97</v>
      </c>
      <c r="E1555" s="2">
        <v>0</v>
      </c>
      <c r="F1555" s="2">
        <v>0</v>
      </c>
      <c r="G1555" s="3">
        <f t="shared" si="52"/>
        <v>25589.724299999998</v>
      </c>
      <c r="H1555" s="3">
        <f t="shared" si="63"/>
        <v>0.44000000002779416</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19</v>
      </c>
      <c r="C1556" s="2">
        <f>'P-VRIO'!D23</f>
        <v>7325.41</v>
      </c>
      <c r="D1556" s="2">
        <f>'P-VRIO'!E23</f>
        <v>0</v>
      </c>
      <c r="E1556" s="2">
        <v>0</v>
      </c>
      <c r="F1556" s="2">
        <v>0</v>
      </c>
      <c r="G1556" s="3">
        <f t="shared" si="52"/>
        <v>139.18278999999998</v>
      </c>
      <c r="H1556" s="3">
        <f t="shared" si="63"/>
        <v>0.40999999999985448</v>
      </c>
      <c r="I1556" s="11">
        <v>0</v>
      </c>
      <c r="J1556" s="3"/>
      <c r="K1556" s="5"/>
      <c r="L1556" s="5"/>
      <c r="M1556" s="5"/>
      <c r="N1556" s="5"/>
      <c r="O1556" s="5"/>
      <c r="P1556" s="5"/>
      <c r="Q1556" s="5"/>
      <c r="R1556" s="5"/>
      <c r="S1556" s="5"/>
      <c r="T1556" s="5"/>
      <c r="U1556" s="5"/>
      <c r="V1556" s="5"/>
      <c r="W1556" s="5"/>
      <c r="X1556" s="5"/>
      <c r="Y1556" s="5"/>
      <c r="Z1556" s="5"/>
    </row>
    <row r="1557" spans="1:26" ht="12.75" customHeight="1">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23</v>
      </c>
      <c r="C1560" s="2">
        <f>'P-VRIO'!D27</f>
        <v>800</v>
      </c>
      <c r="D1560" s="2">
        <f>'P-VRIO'!E27</f>
        <v>0</v>
      </c>
      <c r="E1560" s="2">
        <v>0</v>
      </c>
      <c r="F1560" s="2">
        <v>0</v>
      </c>
      <c r="G1560" s="3">
        <f t="shared" si="52"/>
        <v>18.399999999999999</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25</v>
      </c>
      <c r="C1562" s="2">
        <f>'P-VRIO'!D29</f>
        <v>6525.41</v>
      </c>
      <c r="D1562" s="2">
        <f>'P-VRIO'!E29</f>
        <v>0</v>
      </c>
      <c r="E1562" s="2">
        <v>0</v>
      </c>
      <c r="F1562" s="2">
        <v>0</v>
      </c>
      <c r="G1562" s="3">
        <f t="shared" si="52"/>
        <v>163.13525000000001</v>
      </c>
      <c r="H1562" s="3">
        <f t="shared" si="63"/>
        <v>0.40999999999985448</v>
      </c>
      <c r="I1562" s="11">
        <f t="shared" si="66"/>
        <v>66.885452499976267</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c r="A1563" s="10">
        <v>156</v>
      </c>
      <c r="B1563" s="2">
        <v>26</v>
      </c>
      <c r="C1563" s="2">
        <f>'P-VRIO'!D30</f>
        <v>0</v>
      </c>
      <c r="D1563" s="2">
        <f>'P-VRIO'!E30</f>
        <v>707162.97</v>
      </c>
      <c r="E1563" s="2">
        <v>0</v>
      </c>
      <c r="F1563" s="2">
        <v>0</v>
      </c>
      <c r="G1563" s="3">
        <f t="shared" si="52"/>
        <v>36772.474439999998</v>
      </c>
      <c r="H1563" s="3">
        <f t="shared" si="63"/>
        <v>3.0000000027939677E-2</v>
      </c>
      <c r="I1563" s="11">
        <v>0</v>
      </c>
      <c r="J1563" s="3"/>
      <c r="K1563" s="5"/>
      <c r="L1563" s="5"/>
      <c r="M1563" s="5"/>
      <c r="N1563" s="5"/>
      <c r="O1563" s="5"/>
      <c r="P1563" s="5"/>
      <c r="Q1563" s="5"/>
      <c r="R1563" s="5"/>
      <c r="S1563" s="5"/>
      <c r="T1563" s="5"/>
      <c r="U1563" s="5"/>
      <c r="V1563" s="5"/>
      <c r="W1563" s="5"/>
      <c r="X1563" s="5"/>
      <c r="Y1563" s="5"/>
      <c r="Z1563" s="5"/>
    </row>
    <row r="1564" spans="1:26" ht="12.75" customHeight="1">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32</v>
      </c>
      <c r="C1569" s="2">
        <f>'P-VRIO'!D36</f>
        <v>0</v>
      </c>
      <c r="D1569" s="2">
        <f>'P-VRIO'!E36</f>
        <v>707162.97</v>
      </c>
      <c r="E1569" s="2">
        <v>0</v>
      </c>
      <c r="F1569" s="2">
        <v>0</v>
      </c>
      <c r="G1569" s="3">
        <f t="shared" si="52"/>
        <v>45258.430079999998</v>
      </c>
      <c r="H1569" s="3">
        <f t="shared" si="63"/>
        <v>3.0000000027939677E-2</v>
      </c>
      <c r="I1569" s="11">
        <f t="shared" si="67"/>
        <v>1357.7529036645058</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c r="A1582" s="6">
        <v>159</v>
      </c>
      <c r="B1582" s="7">
        <v>1</v>
      </c>
      <c r="C1582" s="7">
        <f>OBVEZE!D5</f>
        <v>15752202.25</v>
      </c>
      <c r="D1582" s="7"/>
      <c r="E1582" s="7">
        <v>0</v>
      </c>
      <c r="F1582" s="7">
        <v>0</v>
      </c>
      <c r="G1582" s="8">
        <f t="shared" ref="G1582:G1686" si="70">B1582/1000*C1582</f>
        <v>15752.20225</v>
      </c>
      <c r="H1582" s="8">
        <f t="shared" ref="H1582:H1686" si="71">ABS(C1582-ROUND(C1582,0))</f>
        <v>0.25</v>
      </c>
      <c r="I1582" s="9"/>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2</v>
      </c>
      <c r="C1583" s="2">
        <f>OBVEZE!D6</f>
        <v>72175422.079999983</v>
      </c>
      <c r="D1583" s="2">
        <v>0</v>
      </c>
      <c r="E1583" s="2">
        <v>0</v>
      </c>
      <c r="F1583" s="2">
        <v>0</v>
      </c>
      <c r="G1583" s="3">
        <f t="shared" si="70"/>
        <v>144350.84415999998</v>
      </c>
      <c r="H1583" s="3">
        <f t="shared" si="71"/>
        <v>7.9999983310699463E-2</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3</v>
      </c>
      <c r="C1584" s="2">
        <f>OBVEZE!D7</f>
        <v>868658.28</v>
      </c>
      <c r="D1584" s="2">
        <v>0</v>
      </c>
      <c r="E1584" s="2">
        <v>0</v>
      </c>
      <c r="F1584" s="2">
        <v>0</v>
      </c>
      <c r="G1584" s="3">
        <f t="shared" si="70"/>
        <v>2605.9748400000003</v>
      </c>
      <c r="H1584" s="3">
        <f t="shared" si="71"/>
        <v>0.28000000002793968</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4</v>
      </c>
      <c r="C1585" s="2">
        <f>OBVEZE!D8</f>
        <v>69027358.679999992</v>
      </c>
      <c r="D1585" s="2">
        <v>0</v>
      </c>
      <c r="E1585" s="2">
        <v>0</v>
      </c>
      <c r="F1585" s="2">
        <v>0</v>
      </c>
      <c r="G1585" s="3">
        <f t="shared" si="70"/>
        <v>276109.43471999996</v>
      </c>
      <c r="H1585" s="3">
        <f t="shared" si="71"/>
        <v>0.32000000774860382</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5</v>
      </c>
      <c r="C1586" s="2">
        <f>OBVEZE!D9</f>
        <v>44139797.270000003</v>
      </c>
      <c r="D1586" s="2">
        <v>0</v>
      </c>
      <c r="E1586" s="2">
        <v>0</v>
      </c>
      <c r="F1586" s="2">
        <v>0</v>
      </c>
      <c r="G1586" s="3">
        <f t="shared" si="70"/>
        <v>220698.98635000002</v>
      </c>
      <c r="H1586" s="3">
        <f t="shared" si="71"/>
        <v>0.27000000327825546</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6</v>
      </c>
      <c r="C1587" s="2">
        <f>OBVEZE!D10</f>
        <v>23984032.870000001</v>
      </c>
      <c r="D1587" s="2">
        <v>0</v>
      </c>
      <c r="E1587" s="2">
        <v>0</v>
      </c>
      <c r="F1587" s="2">
        <v>0</v>
      </c>
      <c r="G1587" s="3">
        <f t="shared" si="70"/>
        <v>143904.19722</v>
      </c>
      <c r="H1587" s="3">
        <f t="shared" si="71"/>
        <v>0.12999999895691872</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7</v>
      </c>
      <c r="C1588" s="2">
        <f>OBVEZE!D11</f>
        <v>298179.39</v>
      </c>
      <c r="D1588" s="2">
        <v>0</v>
      </c>
      <c r="E1588" s="2">
        <v>0</v>
      </c>
      <c r="F1588" s="2">
        <v>0</v>
      </c>
      <c r="G1588" s="3">
        <f t="shared" si="70"/>
        <v>2087.2557300000003</v>
      </c>
      <c r="H1588" s="3">
        <f t="shared" si="71"/>
        <v>0.39000000001396984</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9</v>
      </c>
      <c r="C1590" s="2">
        <f>OBVEZE!D13</f>
        <v>283743.09999999998</v>
      </c>
      <c r="D1590" s="2">
        <v>0</v>
      </c>
      <c r="E1590" s="2">
        <v>0</v>
      </c>
      <c r="F1590" s="2">
        <v>0</v>
      </c>
      <c r="G1590" s="3">
        <f>B1590/1000*C1590</f>
        <v>2553.6878999999994</v>
      </c>
      <c r="H1590" s="3">
        <f>ABS(C1590-ROUND(C1590,0))</f>
        <v>9.9999999976716936E-2</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11</v>
      </c>
      <c r="C1592" s="2">
        <f>OBVEZE!D15</f>
        <v>9097.41</v>
      </c>
      <c r="D1592" s="2">
        <v>0</v>
      </c>
      <c r="E1592" s="2">
        <v>0</v>
      </c>
      <c r="F1592" s="2">
        <v>0</v>
      </c>
      <c r="G1592" s="3">
        <f t="shared" si="70"/>
        <v>100.07150999999999</v>
      </c>
      <c r="H1592" s="3">
        <f t="shared" si="71"/>
        <v>0.40999999999985448</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12</v>
      </c>
      <c r="C1593" s="2">
        <f>OBVEZE!D16</f>
        <v>312508.64</v>
      </c>
      <c r="D1593" s="2">
        <v>0</v>
      </c>
      <c r="E1593" s="2">
        <v>0</v>
      </c>
      <c r="F1593" s="2">
        <v>0</v>
      </c>
      <c r="G1593" s="3">
        <f t="shared" si="70"/>
        <v>3750.1036800000002</v>
      </c>
      <c r="H1593" s="3">
        <f t="shared" si="71"/>
        <v>0.35999999998603016</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13</v>
      </c>
      <c r="C1594" s="2">
        <f>OBVEZE!D17</f>
        <v>2183841.96</v>
      </c>
      <c r="D1594" s="2">
        <v>0</v>
      </c>
      <c r="E1594" s="2">
        <v>0</v>
      </c>
      <c r="F1594" s="2">
        <v>0</v>
      </c>
      <c r="G1594" s="3">
        <f t="shared" si="70"/>
        <v>28389.945479999998</v>
      </c>
      <c r="H1594" s="3">
        <f t="shared" si="71"/>
        <v>4.0000000037252903E-2</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20</v>
      </c>
      <c r="C1601" s="2">
        <f>OBVEZE!D24</f>
        <v>95563.16</v>
      </c>
      <c r="D1601" s="2">
        <v>0</v>
      </c>
      <c r="E1601" s="2">
        <v>0</v>
      </c>
      <c r="F1601" s="2">
        <v>0</v>
      </c>
      <c r="G1601" s="3">
        <f>B1601/1000*C1601</f>
        <v>1911.2632000000001</v>
      </c>
      <c r="H1601" s="3">
        <f>ABS(C1601-ROUND(C1601,0))</f>
        <v>0.16000000000349246</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21</v>
      </c>
      <c r="C1602" s="2">
        <f>OBVEZE!D25</f>
        <v>67670935.299999997</v>
      </c>
      <c r="D1602" s="2">
        <v>0</v>
      </c>
      <c r="E1602" s="2">
        <v>0</v>
      </c>
      <c r="F1602" s="2">
        <v>0</v>
      </c>
      <c r="G1602" s="3">
        <f t="shared" si="70"/>
        <v>1421089.6413</v>
      </c>
      <c r="H1602" s="3">
        <f t="shared" si="71"/>
        <v>0.29999999701976776</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22</v>
      </c>
      <c r="C1603" s="2">
        <f>OBVEZE!D26</f>
        <v>844469.15</v>
      </c>
      <c r="D1603" s="2">
        <v>0</v>
      </c>
      <c r="E1603" s="2">
        <v>0</v>
      </c>
      <c r="F1603" s="2">
        <v>0</v>
      </c>
      <c r="G1603" s="3">
        <f t="shared" si="70"/>
        <v>18578.3213</v>
      </c>
      <c r="H1603" s="3">
        <f t="shared" si="71"/>
        <v>0.15000000002328306</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23</v>
      </c>
      <c r="C1604" s="2">
        <f>OBVEZE!D27</f>
        <v>65067838.989999995</v>
      </c>
      <c r="D1604" s="2">
        <v>0</v>
      </c>
      <c r="E1604" s="2">
        <v>0</v>
      </c>
      <c r="F1604" s="2">
        <v>0</v>
      </c>
      <c r="G1604" s="3">
        <f t="shared" si="70"/>
        <v>1496560.2967699999</v>
      </c>
      <c r="H1604" s="3">
        <f t="shared" si="71"/>
        <v>1.000000536441803E-2</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24</v>
      </c>
      <c r="C1605" s="2">
        <f>OBVEZE!D28</f>
        <v>43906467.340000004</v>
      </c>
      <c r="D1605" s="2">
        <v>0</v>
      </c>
      <c r="E1605" s="2">
        <v>0</v>
      </c>
      <c r="F1605" s="2">
        <v>0</v>
      </c>
      <c r="G1605" s="3">
        <f t="shared" si="70"/>
        <v>1053755.2161600001</v>
      </c>
      <c r="H1605" s="3">
        <f t="shared" si="71"/>
        <v>0.34000000357627869</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25</v>
      </c>
      <c r="C1606" s="2">
        <f>OBVEZE!D29</f>
        <v>20302075.879999999</v>
      </c>
      <c r="D1606" s="2">
        <v>0</v>
      </c>
      <c r="E1606" s="2">
        <v>0</v>
      </c>
      <c r="F1606" s="2">
        <v>0</v>
      </c>
      <c r="G1606" s="3">
        <f t="shared" si="70"/>
        <v>507551.897</v>
      </c>
      <c r="H1606" s="3">
        <f t="shared" si="71"/>
        <v>0.12000000104308128</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26</v>
      </c>
      <c r="C1607" s="2">
        <f>OBVEZE!D30</f>
        <v>238833.08</v>
      </c>
      <c r="D1607" s="2">
        <v>0</v>
      </c>
      <c r="E1607" s="2">
        <v>0</v>
      </c>
      <c r="F1607" s="2">
        <v>0</v>
      </c>
      <c r="G1607" s="3">
        <f t="shared" si="70"/>
        <v>6209.6600799999997</v>
      </c>
      <c r="H1607" s="3">
        <f t="shared" si="71"/>
        <v>7.9999999987194315E-2</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28</v>
      </c>
      <c r="C1609" s="2">
        <f>OBVEZE!D32</f>
        <v>283743.09999999998</v>
      </c>
      <c r="D1609" s="2">
        <v>0</v>
      </c>
      <c r="E1609" s="2">
        <v>0</v>
      </c>
      <c r="F1609" s="2">
        <v>0</v>
      </c>
      <c r="G1609" s="3">
        <f>B1609/1000*C1609</f>
        <v>7944.8067999999994</v>
      </c>
      <c r="H1609" s="3">
        <f>ABS(C1609-ROUND(C1609,0))</f>
        <v>9.9999999976716936E-2</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30</v>
      </c>
      <c r="C1611" s="2">
        <f>OBVEZE!D34</f>
        <v>9097.41</v>
      </c>
      <c r="D1611" s="2">
        <v>0</v>
      </c>
      <c r="E1611" s="2">
        <v>0</v>
      </c>
      <c r="F1611" s="2">
        <v>0</v>
      </c>
      <c r="G1611" s="3">
        <f t="shared" si="70"/>
        <v>272.92230000000001</v>
      </c>
      <c r="H1611" s="3">
        <f t="shared" si="71"/>
        <v>0.40999999999985448</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31</v>
      </c>
      <c r="C1612" s="2">
        <f>OBVEZE!D35</f>
        <v>327622.18</v>
      </c>
      <c r="D1612" s="2">
        <v>0</v>
      </c>
      <c r="E1612" s="2">
        <v>0</v>
      </c>
      <c r="F1612" s="2">
        <v>0</v>
      </c>
      <c r="G1612" s="3">
        <f t="shared" si="70"/>
        <v>10156.28758</v>
      </c>
      <c r="H1612" s="3">
        <f t="shared" si="71"/>
        <v>0.17999999999301508</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32</v>
      </c>
      <c r="C1613" s="2">
        <f>OBVEZE!D36</f>
        <v>1678869.87</v>
      </c>
      <c r="D1613" s="2">
        <v>0</v>
      </c>
      <c r="E1613" s="2">
        <v>0</v>
      </c>
      <c r="F1613" s="2">
        <v>0</v>
      </c>
      <c r="G1613" s="3">
        <f t="shared" si="70"/>
        <v>53723.835840000007</v>
      </c>
      <c r="H1613" s="3">
        <f t="shared" si="71"/>
        <v>0.12999999988824129</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39</v>
      </c>
      <c r="C1620" s="2">
        <f>OBVEZE!D43</f>
        <v>79757.289999999994</v>
      </c>
      <c r="D1620" s="2">
        <v>0</v>
      </c>
      <c r="E1620" s="2">
        <v>0</v>
      </c>
      <c r="F1620" s="2">
        <v>0</v>
      </c>
      <c r="G1620" s="3">
        <f>B1620/1000*C1620</f>
        <v>3110.5343099999996</v>
      </c>
      <c r="H1620" s="3">
        <f>ABS(C1620-ROUND(C1620,0))</f>
        <v>0.28999999999359716</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40</v>
      </c>
      <c r="C1621" s="2">
        <f>OBVEZE!D44</f>
        <v>20256689.029999986</v>
      </c>
      <c r="D1621" s="2">
        <v>0</v>
      </c>
      <c r="E1621" s="2">
        <v>0</v>
      </c>
      <c r="F1621" s="2">
        <v>0</v>
      </c>
      <c r="G1621" s="3">
        <f t="shared" si="70"/>
        <v>810267.56119999941</v>
      </c>
      <c r="H1621" s="3">
        <f t="shared" si="71"/>
        <v>2.9999986290931702E-2</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41</v>
      </c>
      <c r="C1622" s="2">
        <f>OBVEZE!D45</f>
        <v>7812091.5300000003</v>
      </c>
      <c r="D1622" s="2">
        <v>0</v>
      </c>
      <c r="E1622" s="2">
        <v>0</v>
      </c>
      <c r="F1622" s="2">
        <v>0</v>
      </c>
      <c r="G1622" s="3">
        <f t="shared" si="70"/>
        <v>320295.75273000001</v>
      </c>
      <c r="H1622" s="3">
        <f t="shared" si="71"/>
        <v>0.46999999973922968</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42</v>
      </c>
      <c r="C1623" s="2">
        <f>OBVEZE!D46</f>
        <v>34304.270000000004</v>
      </c>
      <c r="D1623" s="2">
        <v>0</v>
      </c>
      <c r="E1623" s="2">
        <v>0</v>
      </c>
      <c r="F1623" s="2">
        <v>0</v>
      </c>
      <c r="G1623" s="3">
        <f t="shared" si="70"/>
        <v>1440.7793400000003</v>
      </c>
      <c r="H1623" s="3">
        <f t="shared" si="71"/>
        <v>0.27000000000407454</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43</v>
      </c>
      <c r="C1624" s="2">
        <f>OBVEZE!D47</f>
        <v>26745.11</v>
      </c>
      <c r="D1624" s="2">
        <v>0</v>
      </c>
      <c r="E1624" s="2">
        <v>0</v>
      </c>
      <c r="F1624" s="2">
        <v>0</v>
      </c>
      <c r="G1624" s="3">
        <f t="shared" si="70"/>
        <v>1150.03973</v>
      </c>
      <c r="H1624" s="3">
        <f t="shared" si="71"/>
        <v>0.11000000000058208</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44</v>
      </c>
      <c r="C1625" s="2">
        <f>OBVEZE!D48</f>
        <v>7559.16</v>
      </c>
      <c r="D1625" s="2">
        <v>0</v>
      </c>
      <c r="E1625" s="2">
        <v>0</v>
      </c>
      <c r="F1625" s="2">
        <v>0</v>
      </c>
      <c r="G1625" s="3">
        <f t="shared" si="70"/>
        <v>332.60303999999996</v>
      </c>
      <c r="H1625" s="3">
        <f t="shared" si="71"/>
        <v>0.15999999999985448</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47</v>
      </c>
      <c r="C1628" s="2">
        <f>OBVEZE!D51</f>
        <v>7744851.9600000009</v>
      </c>
      <c r="D1628" s="2">
        <v>0</v>
      </c>
      <c r="E1628" s="2">
        <v>0</v>
      </c>
      <c r="F1628" s="2">
        <v>0</v>
      </c>
      <c r="G1628" s="3">
        <f t="shared" si="70"/>
        <v>364008.04212000006</v>
      </c>
      <c r="H1628" s="3">
        <f t="shared" si="71"/>
        <v>3.9999999105930328E-2</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53</v>
      </c>
      <c r="C1634" s="2">
        <f>OBVEZE!D57</f>
        <v>7528654.7200000007</v>
      </c>
      <c r="D1634" s="2">
        <v>0</v>
      </c>
      <c r="E1634" s="2">
        <v>0</v>
      </c>
      <c r="F1634" s="2">
        <v>0</v>
      </c>
      <c r="G1634" s="3">
        <f t="shared" si="70"/>
        <v>399018.70016000001</v>
      </c>
      <c r="H1634" s="3">
        <f t="shared" si="71"/>
        <v>0.27999999932944775</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54</v>
      </c>
      <c r="C1635" s="2">
        <f>OBVEZE!D58</f>
        <v>3096215.11</v>
      </c>
      <c r="D1635" s="2">
        <v>0</v>
      </c>
      <c r="E1635" s="2">
        <v>0</v>
      </c>
      <c r="F1635" s="2">
        <v>0</v>
      </c>
      <c r="G1635" s="3">
        <f t="shared" si="70"/>
        <v>167195.61593999999</v>
      </c>
      <c r="H1635" s="3">
        <f t="shared" si="71"/>
        <v>0.10999999986961484</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55</v>
      </c>
      <c r="C1636" s="2">
        <f>OBVEZE!D59</f>
        <v>4432439.6100000003</v>
      </c>
      <c r="D1636" s="2">
        <v>0</v>
      </c>
      <c r="E1636" s="2">
        <v>0</v>
      </c>
      <c r="F1636" s="2">
        <v>0</v>
      </c>
      <c r="G1636" s="3">
        <f t="shared" si="70"/>
        <v>243784.17855000001</v>
      </c>
      <c r="H1636" s="3">
        <f t="shared" si="71"/>
        <v>0.38999999966472387</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58</v>
      </c>
      <c r="C1639" s="2">
        <f>OBVEZE!D62</f>
        <v>216197.24</v>
      </c>
      <c r="D1639" s="2">
        <v>0</v>
      </c>
      <c r="E1639" s="2">
        <v>0</v>
      </c>
      <c r="F1639" s="2">
        <v>0</v>
      </c>
      <c r="G1639" s="3">
        <f t="shared" si="70"/>
        <v>12539.439920000001</v>
      </c>
      <c r="H1639" s="3">
        <f t="shared" si="71"/>
        <v>0.23999999999068677</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59</v>
      </c>
      <c r="C1640" s="2">
        <f>OBVEZE!D63</f>
        <v>47452.82</v>
      </c>
      <c r="D1640" s="2">
        <v>0</v>
      </c>
      <c r="E1640" s="2">
        <v>0</v>
      </c>
      <c r="F1640" s="2">
        <v>0</v>
      </c>
      <c r="G1640" s="3">
        <f t="shared" si="70"/>
        <v>2799.7163799999998</v>
      </c>
      <c r="H1640" s="3">
        <f t="shared" si="71"/>
        <v>0.18000000000029104</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60</v>
      </c>
      <c r="C1641" s="2">
        <f>OBVEZE!D64</f>
        <v>116511.08</v>
      </c>
      <c r="D1641" s="2">
        <v>0</v>
      </c>
      <c r="E1641" s="2">
        <v>0</v>
      </c>
      <c r="F1641" s="2">
        <v>0</v>
      </c>
      <c r="G1641" s="3">
        <f t="shared" si="70"/>
        <v>6990.6647999999996</v>
      </c>
      <c r="H1641" s="3">
        <f t="shared" si="71"/>
        <v>8.000000000174623E-2</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61</v>
      </c>
      <c r="C1642" s="2">
        <f>OBVEZE!D65</f>
        <v>52049.1</v>
      </c>
      <c r="D1642" s="2">
        <v>0</v>
      </c>
      <c r="E1642" s="2">
        <v>0</v>
      </c>
      <c r="F1642" s="2">
        <v>0</v>
      </c>
      <c r="G1642" s="3">
        <f t="shared" si="70"/>
        <v>3174.9950999999996</v>
      </c>
      <c r="H1642" s="3">
        <f t="shared" si="71"/>
        <v>9.9999999998544808E-2</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62</v>
      </c>
      <c r="C1643" s="2">
        <f>OBVEZE!D66</f>
        <v>184.24</v>
      </c>
      <c r="D1643" s="2">
        <v>0</v>
      </c>
      <c r="E1643" s="2">
        <v>0</v>
      </c>
      <c r="F1643" s="2">
        <v>0</v>
      </c>
      <c r="G1643" s="3">
        <f t="shared" si="70"/>
        <v>11.422880000000001</v>
      </c>
      <c r="H1643" s="3">
        <f t="shared" si="71"/>
        <v>0.24000000000000909</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88</v>
      </c>
      <c r="C1669" s="2">
        <f>OBVEZE!D92</f>
        <v>32935.300000000003</v>
      </c>
      <c r="D1669" s="2">
        <v>0</v>
      </c>
      <c r="E1669" s="2">
        <v>0</v>
      </c>
      <c r="F1669" s="2">
        <v>0</v>
      </c>
      <c r="G1669" s="3">
        <f t="shared" si="70"/>
        <v>2898.3063999999999</v>
      </c>
      <c r="H1669" s="3">
        <f t="shared" si="71"/>
        <v>0.30000000000291038</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89</v>
      </c>
      <c r="C1670" s="2">
        <f>OBVEZE!D93</f>
        <v>32935.300000000003</v>
      </c>
      <c r="D1670" s="2">
        <v>0</v>
      </c>
      <c r="E1670" s="2">
        <v>0</v>
      </c>
      <c r="F1670" s="2">
        <v>0</v>
      </c>
      <c r="G1670" s="3">
        <f t="shared" si="70"/>
        <v>2931.2417</v>
      </c>
      <c r="H1670" s="3">
        <f t="shared" si="71"/>
        <v>0.30000000000291038</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100</v>
      </c>
      <c r="C1681" s="2">
        <f>OBVEZE!D104</f>
        <v>12444597.5</v>
      </c>
      <c r="D1681" s="2">
        <v>0</v>
      </c>
      <c r="E1681" s="2">
        <v>0</v>
      </c>
      <c r="F1681" s="2">
        <v>0</v>
      </c>
      <c r="G1681" s="3">
        <f t="shared" si="70"/>
        <v>1244459.75</v>
      </c>
      <c r="H1681" s="3">
        <f t="shared" si="71"/>
        <v>0.5</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101</v>
      </c>
      <c r="C1682" s="2">
        <f>OBVEZE!D105</f>
        <v>174158.48</v>
      </c>
      <c r="D1682" s="2">
        <v>0</v>
      </c>
      <c r="E1682" s="2">
        <v>0</v>
      </c>
      <c r="F1682" s="2">
        <v>0</v>
      </c>
      <c r="G1682" s="3">
        <f t="shared" si="70"/>
        <v>17590.006480000004</v>
      </c>
      <c r="H1682" s="3">
        <f t="shared" si="71"/>
        <v>0.48000000001047738</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102</v>
      </c>
      <c r="C1683" s="2">
        <f>OBVEZE!D106</f>
        <v>7340026.25</v>
      </c>
      <c r="D1683" s="2">
        <v>0</v>
      </c>
      <c r="E1683" s="2">
        <v>0</v>
      </c>
      <c r="F1683" s="2">
        <v>0</v>
      </c>
      <c r="G1683" s="3">
        <f t="shared" si="70"/>
        <v>748682.67749999999</v>
      </c>
      <c r="H1683" s="3">
        <f t="shared" si="71"/>
        <v>0.25</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103</v>
      </c>
      <c r="C1684" s="2">
        <f>OBVEZE!D107</f>
        <v>702479.97</v>
      </c>
      <c r="D1684" s="2">
        <v>0</v>
      </c>
      <c r="E1684" s="2">
        <v>0</v>
      </c>
      <c r="F1684" s="2">
        <v>0</v>
      </c>
      <c r="G1684" s="3">
        <f t="shared" si="70"/>
        <v>72355.436909999989</v>
      </c>
      <c r="H1684" s="3">
        <f t="shared" si="71"/>
        <v>3.0000000027939677E-2</v>
      </c>
      <c r="I1684" s="11"/>
      <c r="J1684" s="4"/>
      <c r="K1684" s="5"/>
      <c r="L1684" s="5"/>
      <c r="M1684" s="5"/>
      <c r="N1684" s="5"/>
      <c r="O1684" s="5"/>
      <c r="P1684" s="5"/>
      <c r="Q1684" s="5"/>
      <c r="R1684" s="5"/>
      <c r="S1684" s="5"/>
      <c r="T1684" s="5"/>
      <c r="U1684" s="5"/>
      <c r="V1684" s="5"/>
      <c r="W1684" s="5"/>
      <c r="X1684" s="5"/>
      <c r="Y1684" s="5"/>
      <c r="Z1684" s="5"/>
    </row>
    <row r="1685" spans="1:26" ht="12.75" customHeight="1">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c r="A1686" s="13">
        <v>159</v>
      </c>
      <c r="B1686" s="273">
        <v>105</v>
      </c>
      <c r="C1686" s="14">
        <f>OBVEZE!D109</f>
        <v>4227932.8</v>
      </c>
      <c r="D1686" s="14">
        <v>0</v>
      </c>
      <c r="E1686" s="14">
        <v>0</v>
      </c>
      <c r="F1686" s="14">
        <v>0</v>
      </c>
      <c r="G1686" s="15">
        <f t="shared" si="70"/>
        <v>443932.94399999996</v>
      </c>
      <c r="H1686" s="15">
        <f t="shared" si="71"/>
        <v>0.20000000018626451</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1997</v>
      </c>
    </row>
    <row r="2" spans="1:1" ht="12.75" customHeight="1">
      <c r="A2" s="204"/>
    </row>
    <row r="3" spans="1:1" ht="12.75">
      <c r="A3" s="205" t="s">
        <v>1998</v>
      </c>
    </row>
    <row r="4" spans="1:1" ht="39" customHeight="1">
      <c r="A4" s="205" t="s">
        <v>1999</v>
      </c>
    </row>
    <row r="5" spans="1:1" ht="60.75" customHeight="1">
      <c r="A5" s="205" t="s">
        <v>2000</v>
      </c>
    </row>
    <row r="6" spans="1:1" ht="27" customHeight="1">
      <c r="A6" s="206" t="s">
        <v>2001</v>
      </c>
    </row>
    <row r="7" spans="1:1" ht="56.25">
      <c r="A7" s="207" t="s">
        <v>2002</v>
      </c>
    </row>
    <row r="8" spans="1:1" ht="78.75">
      <c r="A8" s="208" t="s">
        <v>2003</v>
      </c>
    </row>
    <row r="9" spans="1:1" ht="22.5">
      <c r="A9" s="205" t="s">
        <v>2004</v>
      </c>
    </row>
    <row r="10" spans="1:1" ht="56.25">
      <c r="A10" s="205" t="s">
        <v>2005</v>
      </c>
    </row>
    <row r="11" spans="1:1" ht="42.75" customHeight="1">
      <c r="A11" s="209" t="s">
        <v>2006</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W1005"/>
  <sheetViews>
    <sheetView showGridLines="0" tabSelected="1" zoomScaleNormal="100" workbookViewId="0">
      <selection activeCell="H12" sqref="H12"/>
    </sheetView>
  </sheetViews>
  <sheetFormatPr defaultColWidth="14.42578125" defaultRowHeight="15" customHeight="1"/>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c r="A2" s="336" t="s">
        <v>1970</v>
      </c>
      <c r="B2" s="337"/>
      <c r="C2" s="337"/>
      <c r="D2" s="337"/>
      <c r="E2" s="337"/>
      <c r="F2" s="337"/>
      <c r="G2" s="337"/>
      <c r="H2" s="337"/>
      <c r="I2" s="337"/>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38" t="s">
        <v>1972</v>
      </c>
      <c r="B4" s="339"/>
      <c r="C4" s="339"/>
      <c r="D4" s="339"/>
      <c r="E4" s="339"/>
      <c r="F4" s="339"/>
      <c r="G4" s="339"/>
      <c r="H4" s="339"/>
      <c r="I4" s="339"/>
      <c r="J4" s="5"/>
      <c r="K4" s="245"/>
      <c r="L4" s="5"/>
      <c r="M4" s="5"/>
      <c r="N4" s="5"/>
      <c r="O4" s="5"/>
      <c r="P4" s="5"/>
      <c r="Q4" s="5"/>
      <c r="R4" s="5"/>
      <c r="S4" s="5"/>
      <c r="T4" s="5"/>
      <c r="U4" s="5"/>
      <c r="V4" s="5"/>
      <c r="W4" s="5"/>
    </row>
    <row r="5" spans="1:23" ht="13.5" customHeight="1">
      <c r="A5" s="314"/>
      <c r="B5" s="315"/>
      <c r="C5" s="315"/>
      <c r="D5" s="315"/>
      <c r="E5" s="315"/>
      <c r="F5" s="315"/>
      <c r="G5" s="315"/>
      <c r="H5" s="315"/>
      <c r="I5" s="315"/>
      <c r="J5" s="5"/>
      <c r="K5" s="5"/>
      <c r="L5" s="5"/>
      <c r="M5" s="5"/>
      <c r="N5" s="5"/>
      <c r="O5" s="5"/>
      <c r="P5" s="5"/>
      <c r="Q5" s="5"/>
      <c r="R5" s="5"/>
      <c r="S5" s="5"/>
      <c r="T5" s="5"/>
      <c r="U5" s="5"/>
      <c r="V5" s="5"/>
      <c r="W5" s="5"/>
    </row>
    <row r="6" spans="1:23" ht="13.5" customHeight="1">
      <c r="B6" s="18" t="s">
        <v>1973</v>
      </c>
      <c r="C6" s="239">
        <v>32432</v>
      </c>
      <c r="D6" s="315"/>
      <c r="E6" s="235"/>
      <c r="F6" s="234"/>
      <c r="G6" s="234"/>
      <c r="H6" s="19" t="s">
        <v>1974</v>
      </c>
      <c r="I6" s="20" t="s">
        <v>1975</v>
      </c>
      <c r="J6" s="5"/>
      <c r="K6" s="5"/>
      <c r="L6" s="5"/>
      <c r="M6" s="5"/>
      <c r="N6" s="5"/>
      <c r="O6" s="5"/>
      <c r="P6" s="5"/>
      <c r="Q6" s="5"/>
      <c r="R6" s="5"/>
      <c r="S6" s="5"/>
      <c r="T6" s="5"/>
      <c r="U6" s="5"/>
      <c r="V6" s="5"/>
      <c r="W6" s="5"/>
    </row>
    <row r="7" spans="1:23" ht="13.5" customHeight="1">
      <c r="B7" s="18"/>
      <c r="C7" s="318"/>
      <c r="D7" s="315"/>
      <c r="E7" s="367" t="s">
        <v>1976</v>
      </c>
      <c r="F7" s="340" t="s">
        <v>1977</v>
      </c>
      <c r="G7" s="34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5"/>
      <c r="E8" s="367"/>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c r="B9" s="21"/>
      <c r="C9" s="22"/>
      <c r="D9" s="315"/>
      <c r="E9" s="367"/>
      <c r="F9" s="334" t="s">
        <v>1981</v>
      </c>
      <c r="G9" s="335"/>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c r="B10" s="18" t="s">
        <v>2</v>
      </c>
      <c r="C10" s="241" t="s">
        <v>3</v>
      </c>
      <c r="D10" s="315"/>
      <c r="E10" s="367"/>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c r="B11" s="24"/>
      <c r="C11" s="25"/>
      <c r="D11" s="315"/>
      <c r="E11" s="367"/>
      <c r="F11" s="332" t="s">
        <v>1983</v>
      </c>
      <c r="G11" s="333"/>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c r="B12" s="24"/>
      <c r="C12" s="25"/>
      <c r="D12" s="315"/>
      <c r="E12" s="367"/>
      <c r="F12" s="330" t="s">
        <v>1984</v>
      </c>
      <c r="G12" s="331"/>
      <c r="H12" s="323" t="s">
        <v>3655</v>
      </c>
      <c r="I12" s="27" t="s">
        <v>1985</v>
      </c>
      <c r="J12" s="228"/>
      <c r="K12" s="228"/>
      <c r="L12" s="5"/>
      <c r="M12" s="5"/>
      <c r="N12" s="5"/>
      <c r="O12" s="5"/>
      <c r="P12" s="5"/>
      <c r="Q12" s="5"/>
      <c r="R12" s="5"/>
      <c r="S12" s="5"/>
      <c r="T12" s="5"/>
      <c r="U12" s="5"/>
      <c r="V12" s="5"/>
      <c r="W12" s="5"/>
    </row>
    <row r="13" spans="1:23" ht="23.25">
      <c r="B13" s="18" t="s">
        <v>1986</v>
      </c>
      <c r="C13" s="242" t="s">
        <v>5</v>
      </c>
      <c r="D13" s="315"/>
      <c r="E13" s="367"/>
      <c r="F13" s="364" t="s">
        <v>1987</v>
      </c>
      <c r="G13" s="365"/>
      <c r="H13" s="366"/>
      <c r="I13" s="274" t="str">
        <f>IF(Kont!E14&gt;0,Kont!E14,"Nema")</f>
        <v>Nema</v>
      </c>
      <c r="J13" s="5"/>
      <c r="K13" s="228"/>
      <c r="L13" s="5"/>
      <c r="M13" s="5"/>
      <c r="N13" s="5"/>
      <c r="O13" s="5"/>
      <c r="P13" s="5"/>
      <c r="Q13" s="5"/>
      <c r="R13" s="5"/>
      <c r="S13" s="5"/>
      <c r="T13" s="5"/>
      <c r="U13" s="5"/>
      <c r="V13" s="5"/>
      <c r="W13" s="5"/>
    </row>
    <row r="14" spans="1:23" ht="13.5" customHeight="1">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1988</v>
      </c>
      <c r="B16" s="347" t="s">
        <v>8</v>
      </c>
      <c r="C16" s="368"/>
      <c r="D16" s="368"/>
      <c r="E16" s="368"/>
      <c r="F16" s="349"/>
      <c r="G16" s="201" t="s">
        <v>9</v>
      </c>
      <c r="H16" s="265" t="s">
        <v>10</v>
      </c>
      <c r="I16" s="266" t="s">
        <v>11</v>
      </c>
      <c r="J16" s="5"/>
      <c r="K16" s="5"/>
      <c r="L16" s="5"/>
      <c r="M16" s="5"/>
      <c r="N16" s="5"/>
      <c r="O16" s="5"/>
      <c r="P16" s="5"/>
      <c r="Q16" s="5"/>
      <c r="R16" s="5"/>
      <c r="S16" s="5"/>
      <c r="T16" s="5"/>
      <c r="U16" s="5"/>
      <c r="V16" s="5"/>
      <c r="W16" s="5"/>
    </row>
    <row r="17" spans="1:23" ht="12.75" customHeight="1">
      <c r="A17" s="344" t="s">
        <v>1977</v>
      </c>
      <c r="B17" s="363" t="str">
        <f>'PR-RAS'!B6</f>
        <v>PRIHODI POSLOVANJA (šifre 61+62+63+64+65+66+67+68)</v>
      </c>
      <c r="C17" s="359"/>
      <c r="D17" s="359"/>
      <c r="E17" s="359"/>
      <c r="F17" s="360"/>
      <c r="G17" s="28" t="str">
        <f>'PR-RAS'!C6</f>
        <v>6</v>
      </c>
      <c r="H17" s="275">
        <f>'PR-RAS'!D6</f>
        <v>59829813.979999997</v>
      </c>
      <c r="I17" s="275">
        <f>'PR-RAS'!E6</f>
        <v>66290450.449999996</v>
      </c>
      <c r="J17" s="5"/>
      <c r="K17" s="5"/>
      <c r="L17" s="5"/>
      <c r="M17" s="5"/>
      <c r="N17" s="5"/>
      <c r="O17" s="5"/>
      <c r="P17" s="5"/>
      <c r="Q17" s="5"/>
      <c r="R17" s="5"/>
      <c r="S17" s="5"/>
      <c r="T17" s="5"/>
      <c r="U17" s="5"/>
      <c r="V17" s="5"/>
      <c r="W17" s="5"/>
    </row>
    <row r="18" spans="1:23" ht="12.75" customHeight="1">
      <c r="A18" s="345"/>
      <c r="B18" s="352" t="str">
        <f>'PR-RAS'!B152</f>
        <v xml:space="preserve">RASHODI POSLOVANJA (šifre 31+32+34+35+36+37+38) </v>
      </c>
      <c r="C18" s="353"/>
      <c r="D18" s="353"/>
      <c r="E18" s="353"/>
      <c r="F18" s="354"/>
      <c r="G18" s="29" t="str">
        <f>'PR-RAS'!C152</f>
        <v>3</v>
      </c>
      <c r="H18" s="275">
        <f>'PR-RAS'!D152</f>
        <v>58496610.089999996</v>
      </c>
      <c r="I18" s="275">
        <f>'PR-RAS'!E152</f>
        <v>71662775.969999984</v>
      </c>
      <c r="J18" s="5"/>
      <c r="K18" s="5"/>
      <c r="L18" s="5"/>
      <c r="M18" s="5"/>
      <c r="N18" s="5"/>
      <c r="O18" s="5"/>
      <c r="P18" s="5"/>
      <c r="Q18" s="5"/>
      <c r="R18" s="5"/>
      <c r="S18" s="5"/>
      <c r="T18" s="5"/>
      <c r="U18" s="5"/>
      <c r="V18" s="5"/>
      <c r="W18" s="5"/>
    </row>
    <row r="19" spans="1:23" ht="12.75" customHeight="1">
      <c r="A19" s="345"/>
      <c r="B19" s="352" t="str">
        <f>'PR-RAS'!B649</f>
        <v>Višak prihoda i primitaka raspoloživ u sljedećem razdoblju (šifre X005 + '9221-9222' - Y005 - '9222-9221')</v>
      </c>
      <c r="C19" s="353"/>
      <c r="D19" s="353"/>
      <c r="E19" s="353"/>
      <c r="F19" s="354"/>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c r="A20" s="346"/>
      <c r="B20" s="355" t="str">
        <f>'PR-RAS'!B650</f>
        <v>Manjak prihoda i primitaka za pokriće u sljedećem razdoblju (šifre Y005 + '9222-9221' - X005 - '9221-9222' )</v>
      </c>
      <c r="C20" s="356"/>
      <c r="D20" s="356"/>
      <c r="E20" s="356"/>
      <c r="F20" s="357"/>
      <c r="G20" s="30" t="str">
        <f>'PR-RAS'!C650</f>
        <v>Y006</v>
      </c>
      <c r="H20" s="275">
        <f>'PR-RAS'!D650</f>
        <v>9894768.8800000045</v>
      </c>
      <c r="I20" s="275">
        <f>'PR-RAS'!E650</f>
        <v>17256024.829999991</v>
      </c>
      <c r="J20" s="5"/>
      <c r="K20" s="5"/>
      <c r="L20" s="5"/>
      <c r="M20" s="5"/>
      <c r="N20" s="5"/>
      <c r="O20" s="5"/>
      <c r="P20" s="5"/>
      <c r="Q20" s="5"/>
      <c r="R20" s="5"/>
      <c r="S20" s="5"/>
      <c r="T20" s="5"/>
      <c r="U20" s="5"/>
      <c r="V20" s="5"/>
      <c r="W20" s="5"/>
    </row>
    <row r="21" spans="1:23" ht="29.25" customHeight="1">
      <c r="A21" s="200" t="s">
        <v>1988</v>
      </c>
      <c r="B21" s="347" t="s">
        <v>8</v>
      </c>
      <c r="C21" s="348"/>
      <c r="D21" s="348"/>
      <c r="E21" s="348"/>
      <c r="F21" s="349"/>
      <c r="G21" s="201" t="s">
        <v>9</v>
      </c>
      <c r="H21" s="265" t="s">
        <v>1989</v>
      </c>
      <c r="I21" s="266" t="s">
        <v>1990</v>
      </c>
      <c r="J21" s="5"/>
      <c r="K21" s="5"/>
      <c r="L21" s="5"/>
      <c r="M21" s="5"/>
      <c r="N21" s="5"/>
      <c r="O21" s="5"/>
      <c r="P21" s="5"/>
      <c r="Q21" s="5"/>
      <c r="R21" s="5"/>
      <c r="S21" s="5"/>
      <c r="T21" s="5"/>
      <c r="U21" s="5"/>
      <c r="V21" s="5"/>
      <c r="W21" s="5"/>
    </row>
    <row r="22" spans="1:23" ht="12.75" customHeight="1">
      <c r="A22" s="344" t="s">
        <v>1980</v>
      </c>
      <c r="B22" s="363" t="str">
        <f>BILANCA!B7</f>
        <v>Nefinancijska imovina (šifre 01+02+03+04+05+06)</v>
      </c>
      <c r="C22" s="359"/>
      <c r="D22" s="359"/>
      <c r="E22" s="359"/>
      <c r="F22" s="360"/>
      <c r="G22" s="126" t="str">
        <f>BILANCA!C7</f>
        <v>B002</v>
      </c>
      <c r="H22" s="275">
        <f>BILANCA!D7</f>
        <v>31336916.170000006</v>
      </c>
      <c r="I22" s="275">
        <f>BILANCA!E7</f>
        <v>32001020.539999999</v>
      </c>
      <c r="J22" s="5"/>
      <c r="K22" s="5"/>
      <c r="L22" s="5"/>
      <c r="M22" s="5"/>
      <c r="N22" s="5"/>
      <c r="O22" s="5"/>
      <c r="P22" s="5"/>
      <c r="Q22" s="5"/>
      <c r="R22" s="5"/>
      <c r="S22" s="5"/>
      <c r="T22" s="5"/>
      <c r="U22" s="5"/>
      <c r="V22" s="5"/>
      <c r="W22" s="5"/>
    </row>
    <row r="23" spans="1:23" ht="12.75" customHeight="1">
      <c r="A23" s="345"/>
      <c r="B23" s="352" t="str">
        <f>BILANCA!B69</f>
        <v>Financijska imovina (šifre 11+12+13+14+15+16+17+19)</v>
      </c>
      <c r="C23" s="353"/>
      <c r="D23" s="353"/>
      <c r="E23" s="353"/>
      <c r="F23" s="354"/>
      <c r="G23" s="127" t="str">
        <f>BILANCA!C69</f>
        <v>1</v>
      </c>
      <c r="H23" s="275">
        <f>BILANCA!D69</f>
        <v>7708505</v>
      </c>
      <c r="I23" s="275">
        <f>BILANCA!E69</f>
        <v>6500340.6799999997</v>
      </c>
      <c r="J23" s="5"/>
      <c r="K23" s="5"/>
      <c r="L23" s="5"/>
      <c r="M23" s="5"/>
      <c r="N23" s="5"/>
      <c r="O23" s="5"/>
      <c r="P23" s="5"/>
      <c r="Q23" s="5"/>
      <c r="R23" s="5"/>
      <c r="S23" s="5"/>
      <c r="T23" s="5"/>
      <c r="U23" s="5"/>
      <c r="V23" s="5"/>
      <c r="W23" s="5"/>
    </row>
    <row r="24" spans="1:23" ht="12.75" customHeight="1">
      <c r="A24" s="345"/>
      <c r="B24" s="352" t="str">
        <f>BILANCA!B177</f>
        <v xml:space="preserve">Obveze (šifre 23+24+25+26+27+29) </v>
      </c>
      <c r="C24" s="353"/>
      <c r="D24" s="353"/>
      <c r="E24" s="353"/>
      <c r="F24" s="354"/>
      <c r="G24" s="127" t="str">
        <f>BILANCA!C177</f>
        <v>2</v>
      </c>
      <c r="H24" s="275">
        <f>BILANCA!D177</f>
        <v>15785321.99</v>
      </c>
      <c r="I24" s="275">
        <f>BILANCA!E177</f>
        <v>20285193.780000001</v>
      </c>
      <c r="J24" s="5"/>
      <c r="K24" s="5"/>
      <c r="L24" s="5"/>
      <c r="M24" s="5"/>
      <c r="N24" s="5"/>
      <c r="O24" s="5"/>
      <c r="P24" s="5"/>
      <c r="Q24" s="5"/>
      <c r="R24" s="5"/>
      <c r="S24" s="5"/>
      <c r="T24" s="5"/>
      <c r="U24" s="5"/>
      <c r="V24" s="5"/>
      <c r="W24" s="5"/>
    </row>
    <row r="25" spans="1:23" ht="12.75" customHeight="1">
      <c r="A25" s="346"/>
      <c r="B25" s="355" t="str">
        <f>BILANCA!B251</f>
        <v>Vlastiti izvori (šifre 91 + 922 - 93 + 96 + 97)</v>
      </c>
      <c r="C25" s="356"/>
      <c r="D25" s="356"/>
      <c r="E25" s="356"/>
      <c r="F25" s="357"/>
      <c r="G25" s="128" t="str">
        <f>BILANCA!C251</f>
        <v>9</v>
      </c>
      <c r="H25" s="275">
        <f>BILANCA!D251</f>
        <v>23260099.18</v>
      </c>
      <c r="I25" s="275">
        <f>BILANCA!E251</f>
        <v>18216167.439999998</v>
      </c>
      <c r="J25" s="5"/>
      <c r="K25" s="5"/>
      <c r="L25" s="5"/>
      <c r="M25" s="5"/>
      <c r="N25" s="5"/>
      <c r="O25" s="5"/>
      <c r="P25" s="5"/>
      <c r="Q25" s="5"/>
      <c r="R25" s="5"/>
      <c r="S25" s="5"/>
      <c r="T25" s="5"/>
      <c r="U25" s="5"/>
      <c r="V25" s="5"/>
      <c r="W25" s="5"/>
    </row>
    <row r="26" spans="1:23" ht="48">
      <c r="A26" s="200" t="s">
        <v>1988</v>
      </c>
      <c r="B26" s="347" t="s">
        <v>8</v>
      </c>
      <c r="C26" s="348"/>
      <c r="D26" s="348"/>
      <c r="E26" s="348"/>
      <c r="F26" s="349"/>
      <c r="G26" s="201" t="s">
        <v>9</v>
      </c>
      <c r="H26" s="265" t="s">
        <v>10</v>
      </c>
      <c r="I26" s="266" t="s">
        <v>11</v>
      </c>
      <c r="J26" s="5"/>
      <c r="K26" s="5"/>
      <c r="L26" s="5"/>
      <c r="M26" s="5"/>
      <c r="N26" s="5"/>
      <c r="O26" s="5"/>
      <c r="P26" s="5"/>
      <c r="Q26" s="5"/>
      <c r="R26" s="5"/>
      <c r="S26" s="5"/>
      <c r="T26" s="5"/>
      <c r="U26" s="5"/>
      <c r="V26" s="5"/>
      <c r="W26" s="5"/>
    </row>
    <row r="27" spans="1:23" ht="12.75" customHeight="1">
      <c r="A27" s="344" t="s">
        <v>1991</v>
      </c>
      <c r="B27" s="363" t="str">
        <f>'RAS-funkcijski'!B5</f>
        <v>Opće javne usluge (šifre 011+012+013+014 do 018)</v>
      </c>
      <c r="C27" s="359"/>
      <c r="D27" s="359"/>
      <c r="E27" s="359"/>
      <c r="F27" s="36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45"/>
      <c r="B28" s="352" t="str">
        <f>'RAS-funkcijski'!B35</f>
        <v>Ekonomski poslovi (šifre 041+042+043+044+045+046+047+048+049)</v>
      </c>
      <c r="C28" s="353"/>
      <c r="D28" s="353"/>
      <c r="E28" s="353"/>
      <c r="F28" s="354"/>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45"/>
      <c r="B29" s="352" t="str">
        <f>'RAS-funkcijski'!B88</f>
        <v>Rashodi vezani za stanovanje i kom. pogodnosti koji nisu drugdje svrstani</v>
      </c>
      <c r="C29" s="353"/>
      <c r="D29" s="353"/>
      <c r="E29" s="353"/>
      <c r="F29" s="354"/>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45"/>
      <c r="B30" s="352" t="str">
        <f>'RAS-funkcijski'!B114</f>
        <v>Obrazovanje (šifre 091+092+093+094+095+096+097+098)</v>
      </c>
      <c r="C30" s="353"/>
      <c r="D30" s="353"/>
      <c r="E30" s="353"/>
      <c r="F30" s="354"/>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46"/>
      <c r="B31" s="355" t="str">
        <f>'RAS-funkcijski'!B141</f>
        <v>Kontrolni zbroj (šifre 01+02+03+04+05+06+07+08+09+10)</v>
      </c>
      <c r="C31" s="356"/>
      <c r="D31" s="356"/>
      <c r="E31" s="356"/>
      <c r="F31" s="357"/>
      <c r="G31" s="128" t="str">
        <f>'RAS-funkcijski'!C141</f>
        <v>R1</v>
      </c>
      <c r="H31" s="275">
        <f>'RAS-funkcijski'!D141</f>
        <v>61169722.25</v>
      </c>
      <c r="I31" s="275">
        <f>'RAS-funkcijski'!E141</f>
        <v>73943869.579999998</v>
      </c>
      <c r="J31" s="5"/>
      <c r="K31" s="5"/>
      <c r="L31" s="5"/>
      <c r="M31" s="5"/>
      <c r="N31" s="5"/>
      <c r="O31" s="5"/>
      <c r="P31" s="5"/>
      <c r="Q31" s="5"/>
      <c r="R31" s="5"/>
      <c r="S31" s="5"/>
      <c r="T31" s="5"/>
      <c r="U31" s="5"/>
      <c r="V31" s="5"/>
      <c r="W31" s="5"/>
    </row>
    <row r="32" spans="1:23" ht="29.25" customHeight="1">
      <c r="A32" s="200" t="s">
        <v>1988</v>
      </c>
      <c r="B32" s="347" t="s">
        <v>8</v>
      </c>
      <c r="C32" s="348"/>
      <c r="D32" s="348"/>
      <c r="E32" s="348"/>
      <c r="F32" s="349"/>
      <c r="G32" s="201" t="s">
        <v>9</v>
      </c>
      <c r="H32" s="265" t="s">
        <v>1992</v>
      </c>
      <c r="I32" s="266" t="s">
        <v>1993</v>
      </c>
      <c r="J32" s="5"/>
      <c r="K32" s="5"/>
      <c r="L32" s="5"/>
      <c r="M32" s="5"/>
      <c r="N32" s="5"/>
      <c r="O32" s="5"/>
      <c r="P32" s="5"/>
      <c r="Q32" s="5"/>
      <c r="R32" s="5"/>
      <c r="S32" s="5"/>
      <c r="T32" s="5"/>
      <c r="U32" s="5"/>
      <c r="V32" s="5"/>
      <c r="W32" s="5"/>
    </row>
    <row r="33" spans="1:23" ht="12.75" customHeight="1">
      <c r="A33" s="344" t="s">
        <v>1982</v>
      </c>
      <c r="B33" s="358" t="str">
        <f>'P-VRIO'!B5</f>
        <v>Promjene u vrijednosti i obujmu imovine (šifre 91511+91512)</v>
      </c>
      <c r="C33" s="359"/>
      <c r="D33" s="359"/>
      <c r="E33" s="359"/>
      <c r="F33" s="360"/>
      <c r="G33" s="126" t="str">
        <f>'P-VRIO'!C5</f>
        <v>9151</v>
      </c>
      <c r="H33" s="275">
        <f>'P-VRIO'!D5</f>
        <v>7325.41</v>
      </c>
      <c r="I33" s="275">
        <f>'P-VRIO'!E5</f>
        <v>2359918.73</v>
      </c>
      <c r="J33" s="5"/>
      <c r="K33" s="5"/>
      <c r="L33" s="5"/>
      <c r="M33" s="5"/>
      <c r="N33" s="5"/>
      <c r="O33" s="5"/>
      <c r="P33" s="5"/>
      <c r="Q33" s="5"/>
      <c r="R33" s="5"/>
      <c r="S33" s="5"/>
      <c r="T33" s="5"/>
      <c r="U33" s="5"/>
      <c r="V33" s="5"/>
      <c r="W33" s="5"/>
    </row>
    <row r="34" spans="1:23" ht="12.75" customHeight="1">
      <c r="A34" s="345"/>
      <c r="B34" s="361" t="str">
        <f>'P-VRIO'!B22</f>
        <v>Promjene u obujmu imovine (šifre P016+P023)</v>
      </c>
      <c r="C34" s="353"/>
      <c r="D34" s="353"/>
      <c r="E34" s="353"/>
      <c r="F34" s="354"/>
      <c r="G34" s="127" t="str">
        <f>'P-VRIO'!C22</f>
        <v>91512</v>
      </c>
      <c r="H34" s="275">
        <f>'P-VRIO'!D22</f>
        <v>7325.41</v>
      </c>
      <c r="I34" s="275">
        <f>'P-VRIO'!E22</f>
        <v>707162.97</v>
      </c>
      <c r="J34" s="5"/>
      <c r="K34" s="5"/>
      <c r="L34" s="5"/>
      <c r="M34" s="5"/>
      <c r="N34" s="5"/>
      <c r="O34" s="5"/>
      <c r="P34" s="5"/>
      <c r="Q34" s="5"/>
      <c r="R34" s="5"/>
      <c r="S34" s="5"/>
      <c r="T34" s="5"/>
      <c r="U34" s="5"/>
      <c r="V34" s="5"/>
      <c r="W34" s="5"/>
    </row>
    <row r="35" spans="1:23" ht="12.75" customHeight="1">
      <c r="A35" s="345"/>
      <c r="B35" s="361" t="str">
        <f>'P-VRIO'!B38</f>
        <v>Promjene u vrijednosti i obujmu obveza (šifre 91521+91522)</v>
      </c>
      <c r="C35" s="353"/>
      <c r="D35" s="353"/>
      <c r="E35" s="353"/>
      <c r="F35" s="354"/>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46"/>
      <c r="B36" s="362" t="str">
        <f>'P-VRIO'!B44</f>
        <v>Promjene u obujmu obveza (šifre P035 do P038)</v>
      </c>
      <c r="C36" s="356"/>
      <c r="D36" s="356"/>
      <c r="E36" s="356"/>
      <c r="F36" s="357"/>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1988</v>
      </c>
      <c r="B37" s="347" t="s">
        <v>8</v>
      </c>
      <c r="C37" s="348"/>
      <c r="D37" s="348"/>
      <c r="E37" s="348"/>
      <c r="F37" s="349"/>
      <c r="G37" s="201" t="s">
        <v>9</v>
      </c>
      <c r="H37" s="265" t="s">
        <v>1989</v>
      </c>
      <c r="I37" s="266" t="s">
        <v>1951</v>
      </c>
      <c r="J37" s="5"/>
      <c r="K37" s="5"/>
      <c r="L37" s="5"/>
      <c r="M37" s="5"/>
      <c r="N37" s="5"/>
      <c r="O37" s="5"/>
      <c r="P37" s="5"/>
      <c r="Q37" s="5"/>
      <c r="R37" s="5"/>
      <c r="S37" s="5"/>
      <c r="T37" s="5"/>
      <c r="U37" s="5"/>
      <c r="V37" s="5"/>
      <c r="W37" s="5"/>
    </row>
    <row r="38" spans="1:23" ht="12.75" customHeight="1">
      <c r="A38" s="344" t="s">
        <v>1983</v>
      </c>
      <c r="B38" s="363" t="str">
        <f>OBVEZE!B5</f>
        <v>Stanje obveza 1. siječnja (=stanju obveza iz Izvještaja o obvezama na 31. prosinca prethodne godine)</v>
      </c>
      <c r="C38" s="359"/>
      <c r="D38" s="359"/>
      <c r="E38" s="359"/>
      <c r="F38" s="360"/>
      <c r="G38" s="126" t="str">
        <f>OBVEZE!C5</f>
        <v>V001</v>
      </c>
      <c r="H38" s="275">
        <f>OBVEZE!D5</f>
        <v>15752202.25</v>
      </c>
      <c r="I38" s="275" t="s">
        <v>1994</v>
      </c>
      <c r="J38" s="5"/>
      <c r="K38" s="5"/>
      <c r="L38" s="5"/>
      <c r="M38" s="5"/>
      <c r="N38" s="5"/>
      <c r="O38" s="5"/>
      <c r="P38" s="5"/>
      <c r="Q38" s="5"/>
      <c r="R38" s="5"/>
      <c r="S38" s="5"/>
      <c r="T38" s="5"/>
      <c r="U38" s="5"/>
      <c r="V38" s="5"/>
      <c r="W38" s="5"/>
    </row>
    <row r="39" spans="1:23" ht="12.75" customHeight="1">
      <c r="A39" s="345"/>
      <c r="B39" s="352" t="str">
        <f>OBVEZE!B44</f>
        <v>Stanje obveza na kraju izvještajnog razdoblja (šifre V001+V002-V004) i (šifre V007+V009)</v>
      </c>
      <c r="C39" s="353"/>
      <c r="D39" s="353"/>
      <c r="E39" s="353"/>
      <c r="F39" s="354"/>
      <c r="G39" s="127" t="str">
        <f>OBVEZE!C44</f>
        <v>V006</v>
      </c>
      <c r="H39" s="275" t="s">
        <v>1994</v>
      </c>
      <c r="I39" s="275">
        <f>OBVEZE!D44</f>
        <v>20256689.029999986</v>
      </c>
      <c r="J39" s="5"/>
      <c r="K39" s="5"/>
      <c r="L39" s="5"/>
      <c r="M39" s="5"/>
      <c r="N39" s="5"/>
      <c r="O39" s="5"/>
      <c r="P39" s="5"/>
      <c r="Q39" s="5"/>
      <c r="R39" s="5"/>
      <c r="S39" s="5"/>
      <c r="T39" s="5"/>
      <c r="U39" s="5"/>
      <c r="V39" s="5"/>
      <c r="W39" s="5"/>
    </row>
    <row r="40" spans="1:23" ht="12.75" customHeight="1">
      <c r="A40" s="345"/>
      <c r="B40" s="352" t="str">
        <f>OBVEZE!B45</f>
        <v>Stanje dospjelih obveza na kraju izvještajnog razdoblja (šifre V008+D23+D24 + 'D dio 25,26' + D27)</v>
      </c>
      <c r="C40" s="353"/>
      <c r="D40" s="353"/>
      <c r="E40" s="353"/>
      <c r="F40" s="354"/>
      <c r="G40" s="127" t="str">
        <f>OBVEZE!C45</f>
        <v>V007</v>
      </c>
      <c r="H40" s="275" t="s">
        <v>1994</v>
      </c>
      <c r="I40" s="275">
        <f>OBVEZE!D45</f>
        <v>7812091.5300000003</v>
      </c>
      <c r="J40" s="5"/>
      <c r="K40" s="5"/>
      <c r="L40" s="5"/>
      <c r="M40" s="5"/>
      <c r="N40" s="5"/>
      <c r="O40" s="5"/>
      <c r="P40" s="5"/>
      <c r="Q40" s="5"/>
      <c r="R40" s="5"/>
      <c r="S40" s="5"/>
      <c r="T40" s="5"/>
      <c r="U40" s="5"/>
      <c r="V40" s="5"/>
      <c r="W40" s="5"/>
    </row>
    <row r="41" spans="1:23" ht="12.75" customHeight="1">
      <c r="A41" s="346"/>
      <c r="B41" s="355" t="str">
        <f>OBVEZE!B104</f>
        <v>Stanje nedospjelih obveza na kraju izvještajnog razdoblja (šifre V010 + ND23 + ND24 + 'ND dio 25,26' + ND27)</v>
      </c>
      <c r="C41" s="356"/>
      <c r="D41" s="356"/>
      <c r="E41" s="356"/>
      <c r="F41" s="357"/>
      <c r="G41" s="128" t="str">
        <f>OBVEZE!C104</f>
        <v>V009</v>
      </c>
      <c r="H41" s="276" t="s">
        <v>1994</v>
      </c>
      <c r="I41" s="276">
        <f>OBVEZE!D104</f>
        <v>12444597.5</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50" t="s">
        <v>1995</v>
      </c>
      <c r="F44" s="350"/>
      <c r="G44" s="229"/>
      <c r="H44" s="351" t="s">
        <v>1996</v>
      </c>
      <c r="I44" s="351"/>
      <c r="J44" s="5"/>
      <c r="K44" s="5"/>
      <c r="L44" s="5"/>
      <c r="M44" s="5"/>
      <c r="N44" s="5"/>
      <c r="O44" s="5"/>
      <c r="P44" s="5"/>
      <c r="Q44" s="5"/>
      <c r="R44" s="5"/>
      <c r="S44" s="5"/>
      <c r="T44" s="5"/>
      <c r="U44" s="5"/>
      <c r="V44" s="5"/>
      <c r="W44" s="5"/>
    </row>
    <row r="45" spans="1:23" ht="12.75" customHeight="1">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35" priority="3" operator="equal">
      <formula>"DA"</formula>
    </cfRule>
  </conditionalFormatting>
  <conditionalFormatting sqref="I7:I12">
    <cfRule type="cellIs" dxfId="34" priority="2" operator="notEqual">
      <formula>"Nema"</formula>
    </cfRule>
  </conditionalFormatting>
  <conditionalFormatting sqref="I13">
    <cfRule type="cellIs" dxfId="33"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dimension ref="A1:X1052"/>
  <sheetViews>
    <sheetView showGridLines="0" topLeftCell="A630" zoomScaleNormal="100" workbookViewId="0">
      <selection activeCell="E650" sqref="E650"/>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c r="A1" s="268" t="s">
        <v>0</v>
      </c>
      <c r="B1" s="324" t="s">
        <v>1</v>
      </c>
      <c r="C1" s="268" t="s">
        <v>2</v>
      </c>
      <c r="D1" s="325" t="s">
        <v>3</v>
      </c>
      <c r="E1" s="268" t="s">
        <v>4</v>
      </c>
      <c r="F1" s="326" t="s">
        <v>5</v>
      </c>
    </row>
    <row r="2" spans="1:24" s="174" customFormat="1" ht="50.1" customHeight="1">
      <c r="A2" s="373" t="s">
        <v>6</v>
      </c>
      <c r="B2" s="374"/>
      <c r="C2" s="374"/>
      <c r="D2" s="374"/>
      <c r="E2" s="374"/>
      <c r="F2" s="374"/>
    </row>
    <row r="3" spans="1:24" s="174" customFormat="1" ht="48">
      <c r="A3" s="303" t="s">
        <v>7</v>
      </c>
      <c r="B3" s="304" t="s">
        <v>8</v>
      </c>
      <c r="C3" s="305" t="s">
        <v>9</v>
      </c>
      <c r="D3" s="304" t="s">
        <v>10</v>
      </c>
      <c r="E3" s="304" t="s">
        <v>11</v>
      </c>
      <c r="F3" s="306"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5" t="s">
        <v>14</v>
      </c>
      <c r="B5" s="376"/>
      <c r="C5" s="166"/>
      <c r="D5" s="52"/>
      <c r="E5" s="52"/>
      <c r="F5" s="44"/>
    </row>
    <row r="6" spans="1:24" ht="12.75" customHeight="1">
      <c r="A6" s="63">
        <v>6</v>
      </c>
      <c r="B6" s="220" t="s">
        <v>15</v>
      </c>
      <c r="C6" s="247" t="s">
        <v>16</v>
      </c>
      <c r="D6" s="60">
        <f>D7+D43+D49+D82+D106+D125+D134+D140</f>
        <v>59829813.979999997</v>
      </c>
      <c r="E6" s="60">
        <f>E7+E43+E49+E82+E106+E125+E134+E140</f>
        <v>66290450.449999996</v>
      </c>
      <c r="F6" s="45">
        <f t="shared" ref="F6:F132" si="0">IF(D6&lt;&gt;0,IF(E6/D6&gt;=100,"&gt;&gt;100",E6/D6*100),"-")</f>
        <v>110.7983562712725</v>
      </c>
    </row>
    <row r="7" spans="1:24" ht="12.75" customHeight="1">
      <c r="A7" s="63">
        <v>61</v>
      </c>
      <c r="B7" s="220" t="s">
        <v>17</v>
      </c>
      <c r="C7" s="247" t="s">
        <v>18</v>
      </c>
      <c r="D7" s="60">
        <f>D8+D17+D23+D29+D36+D39</f>
        <v>0</v>
      </c>
      <c r="E7" s="60">
        <f>E8+E17+E23+E29+E36+E39</f>
        <v>0</v>
      </c>
      <c r="F7" s="45" t="str">
        <f t="shared" si="0"/>
        <v>-</v>
      </c>
    </row>
    <row r="8" spans="1:24" ht="12.75" customHeight="1">
      <c r="A8" s="63">
        <v>611</v>
      </c>
      <c r="B8" s="220" t="s">
        <v>19</v>
      </c>
      <c r="C8" s="247" t="s">
        <v>20</v>
      </c>
      <c r="D8" s="60">
        <f>SUM(D9:D14)-D15-D16</f>
        <v>0</v>
      </c>
      <c r="E8" s="60">
        <f>SUM(E9:E14)-E15-E16</f>
        <v>0</v>
      </c>
      <c r="F8" s="45" t="str">
        <f t="shared" si="0"/>
        <v>-</v>
      </c>
    </row>
    <row r="9" spans="1:24" ht="12.75" customHeight="1">
      <c r="A9" s="63">
        <v>6111</v>
      </c>
      <c r="B9" s="65" t="s">
        <v>21</v>
      </c>
      <c r="C9" s="247" t="s">
        <v>22</v>
      </c>
      <c r="D9" s="194">
        <v>0</v>
      </c>
      <c r="E9" s="194"/>
      <c r="F9" s="45" t="str">
        <f t="shared" si="0"/>
        <v>-</v>
      </c>
    </row>
    <row r="10" spans="1:24" ht="12.75" customHeight="1">
      <c r="A10" s="63">
        <v>6112</v>
      </c>
      <c r="B10" s="65" t="s">
        <v>23</v>
      </c>
      <c r="C10" s="247" t="s">
        <v>24</v>
      </c>
      <c r="D10" s="194">
        <v>0</v>
      </c>
      <c r="E10" s="194"/>
      <c r="F10" s="45" t="str">
        <f t="shared" si="0"/>
        <v>-</v>
      </c>
    </row>
    <row r="11" spans="1:24" ht="12.75" customHeight="1">
      <c r="A11" s="63">
        <v>6113</v>
      </c>
      <c r="B11" s="65" t="s">
        <v>25</v>
      </c>
      <c r="C11" s="247" t="s">
        <v>26</v>
      </c>
      <c r="D11" s="194">
        <v>0</v>
      </c>
      <c r="E11" s="194"/>
      <c r="F11" s="45" t="str">
        <f t="shared" si="0"/>
        <v>-</v>
      </c>
    </row>
    <row r="12" spans="1:24" ht="12.75" customHeight="1">
      <c r="A12" s="63">
        <v>6114</v>
      </c>
      <c r="B12" s="65" t="s">
        <v>27</v>
      </c>
      <c r="C12" s="247" t="s">
        <v>28</v>
      </c>
      <c r="D12" s="194">
        <v>0</v>
      </c>
      <c r="E12" s="194"/>
      <c r="F12" s="45" t="str">
        <f t="shared" si="0"/>
        <v>-</v>
      </c>
    </row>
    <row r="13" spans="1:24" ht="12.75" customHeight="1">
      <c r="A13" s="63">
        <v>6115</v>
      </c>
      <c r="B13" s="65" t="s">
        <v>29</v>
      </c>
      <c r="C13" s="247" t="s">
        <v>30</v>
      </c>
      <c r="D13" s="194">
        <v>0</v>
      </c>
      <c r="E13" s="194"/>
      <c r="F13" s="45" t="str">
        <f t="shared" si="0"/>
        <v>-</v>
      </c>
    </row>
    <row r="14" spans="1:24" ht="12.75" customHeight="1">
      <c r="A14" s="63">
        <v>6116</v>
      </c>
      <c r="B14" s="65" t="s">
        <v>31</v>
      </c>
      <c r="C14" s="247" t="s">
        <v>32</v>
      </c>
      <c r="D14" s="194">
        <v>0</v>
      </c>
      <c r="E14" s="194"/>
      <c r="F14" s="45" t="str">
        <f t="shared" si="0"/>
        <v>-</v>
      </c>
    </row>
    <row r="15" spans="1:24" ht="12.75" customHeight="1">
      <c r="A15" s="63">
        <v>6117</v>
      </c>
      <c r="B15" s="220" t="s">
        <v>33</v>
      </c>
      <c r="C15" s="247" t="s">
        <v>34</v>
      </c>
      <c r="D15" s="194">
        <v>0</v>
      </c>
      <c r="E15" s="194"/>
      <c r="F15" s="45" t="str">
        <f t="shared" si="0"/>
        <v>-</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0</v>
      </c>
      <c r="E23" s="60">
        <f t="shared" si="2"/>
        <v>0</v>
      </c>
      <c r="F23" s="45" t="str">
        <f t="shared" si="0"/>
        <v>-</v>
      </c>
    </row>
    <row r="24" spans="1:6" ht="12.75" customHeight="1">
      <c r="A24" s="63">
        <v>6131</v>
      </c>
      <c r="B24" s="65" t="s">
        <v>51</v>
      </c>
      <c r="C24" s="247" t="s">
        <v>52</v>
      </c>
      <c r="D24" s="194">
        <v>0</v>
      </c>
      <c r="E24" s="194"/>
      <c r="F24" s="45" t="str">
        <f t="shared" si="0"/>
        <v>-</v>
      </c>
    </row>
    <row r="25" spans="1:6" ht="12.75" customHeight="1">
      <c r="A25" s="63">
        <v>6132</v>
      </c>
      <c r="B25" s="64" t="s">
        <v>53</v>
      </c>
      <c r="C25" s="247" t="s">
        <v>54</v>
      </c>
      <c r="D25" s="194">
        <v>0</v>
      </c>
      <c r="E25" s="194"/>
      <c r="F25" s="45" t="str">
        <f t="shared" si="0"/>
        <v>-</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0</v>
      </c>
      <c r="E29" s="60">
        <f>SUM(E30:E35)</f>
        <v>0</v>
      </c>
      <c r="F29" s="45" t="str">
        <f t="shared" si="0"/>
        <v>-</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0</v>
      </c>
      <c r="E33" s="194"/>
      <c r="F33" s="45" t="str">
        <f t="shared" si="0"/>
        <v>-</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0</v>
      </c>
      <c r="E35" s="194"/>
      <c r="F35" s="45" t="str">
        <f t="shared" si="0"/>
        <v>-</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4">
      <c r="A49" s="63">
        <v>63</v>
      </c>
      <c r="B49" s="65" t="s">
        <v>101</v>
      </c>
      <c r="C49" s="247" t="s">
        <v>102</v>
      </c>
      <c r="D49" s="60">
        <f>D50+D53+D58+D61+D64+D68+D71+D74+D77</f>
        <v>4233512.63</v>
      </c>
      <c r="E49" s="60">
        <f>E50+E53+E58+E61+E64+E68+E71+E74+E77</f>
        <v>1500658.95</v>
      </c>
      <c r="F49" s="45">
        <f t="shared" si="0"/>
        <v>35.447135302393086</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24">
      <c r="A53" s="63">
        <v>632</v>
      </c>
      <c r="B53" s="65" t="s">
        <v>109</v>
      </c>
      <c r="C53" s="247" t="s">
        <v>110</v>
      </c>
      <c r="D53" s="60">
        <f t="shared" ref="D53:E53" si="8">SUM(D54:D57)</f>
        <v>260937.60000000001</v>
      </c>
      <c r="E53" s="60">
        <f t="shared" si="8"/>
        <v>384629.88</v>
      </c>
      <c r="F53" s="45">
        <f t="shared" si="0"/>
        <v>147.40301129465436</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260937.60000000001</v>
      </c>
      <c r="E56" s="194">
        <v>384629.88</v>
      </c>
      <c r="F56" s="45">
        <f t="shared" si="0"/>
        <v>147.40301129465436</v>
      </c>
    </row>
    <row r="57" spans="1:6" ht="12.75" customHeight="1">
      <c r="A57" s="63">
        <v>6324</v>
      </c>
      <c r="B57" s="65" t="s">
        <v>117</v>
      </c>
      <c r="C57" s="247" t="s">
        <v>118</v>
      </c>
      <c r="D57" s="194">
        <v>0</v>
      </c>
      <c r="E57" s="194"/>
      <c r="F57" s="45" t="str">
        <f t="shared" si="0"/>
        <v>-</v>
      </c>
    </row>
    <row r="58" spans="1:6" ht="24">
      <c r="A58" s="63">
        <v>633</v>
      </c>
      <c r="B58" s="65" t="s">
        <v>119</v>
      </c>
      <c r="C58" s="247" t="s">
        <v>120</v>
      </c>
      <c r="D58" s="60">
        <f t="shared" ref="D58:E58" si="9">SUM(D59:D60)</f>
        <v>1600</v>
      </c>
      <c r="E58" s="60">
        <f t="shared" si="9"/>
        <v>0</v>
      </c>
      <c r="F58" s="45">
        <f t="shared" si="0"/>
        <v>0</v>
      </c>
    </row>
    <row r="59" spans="1:6" ht="24">
      <c r="A59" s="63">
        <v>6331</v>
      </c>
      <c r="B59" s="65" t="s">
        <v>121</v>
      </c>
      <c r="C59" s="247" t="s">
        <v>122</v>
      </c>
      <c r="D59" s="194">
        <v>1600</v>
      </c>
      <c r="E59" s="194"/>
      <c r="F59" s="45">
        <f t="shared" si="0"/>
        <v>0</v>
      </c>
    </row>
    <row r="60" spans="1:6" ht="24">
      <c r="A60" s="63">
        <v>6332</v>
      </c>
      <c r="B60" s="65" t="s">
        <v>123</v>
      </c>
      <c r="C60" s="247" t="s">
        <v>124</v>
      </c>
      <c r="D60" s="194">
        <v>0</v>
      </c>
      <c r="E60" s="194"/>
      <c r="F60" s="45" t="str">
        <f t="shared" si="0"/>
        <v>-</v>
      </c>
    </row>
    <row r="61" spans="1:6" ht="12.75" customHeight="1">
      <c r="A61" s="63">
        <v>634</v>
      </c>
      <c r="B61" s="65" t="s">
        <v>125</v>
      </c>
      <c r="C61" s="247" t="s">
        <v>126</v>
      </c>
      <c r="D61" s="60">
        <f t="shared" ref="D61:E61" si="10">SUM(D62:D63)</f>
        <v>3652247.65</v>
      </c>
      <c r="E61" s="60">
        <f t="shared" si="10"/>
        <v>981574.82</v>
      </c>
      <c r="F61" s="45">
        <f t="shared" si="0"/>
        <v>26.875910783322706</v>
      </c>
    </row>
    <row r="62" spans="1:6" ht="12.75" customHeight="1">
      <c r="A62" s="63">
        <v>6341</v>
      </c>
      <c r="B62" s="65" t="s">
        <v>127</v>
      </c>
      <c r="C62" s="247" t="s">
        <v>128</v>
      </c>
      <c r="D62" s="194">
        <v>3652247.65</v>
      </c>
      <c r="E62" s="194">
        <v>975358</v>
      </c>
      <c r="F62" s="45">
        <f t="shared" si="0"/>
        <v>26.705691767643415</v>
      </c>
    </row>
    <row r="63" spans="1:6" ht="12.75" customHeight="1">
      <c r="A63" s="63">
        <v>6342</v>
      </c>
      <c r="B63" s="65" t="s">
        <v>129</v>
      </c>
      <c r="C63" s="247" t="s">
        <v>130</v>
      </c>
      <c r="D63" s="194">
        <v>0</v>
      </c>
      <c r="E63" s="194">
        <v>6216.82</v>
      </c>
      <c r="F63" s="45" t="str">
        <f t="shared" si="0"/>
        <v>-</v>
      </c>
    </row>
    <row r="64" spans="1:6" ht="24">
      <c r="A64" s="63">
        <v>635</v>
      </c>
      <c r="B64" s="65" t="s">
        <v>131</v>
      </c>
      <c r="C64" s="247" t="s">
        <v>132</v>
      </c>
      <c r="D64" s="60">
        <f>SUM(D65:D67)</f>
        <v>0</v>
      </c>
      <c r="E64" s="60">
        <f>SUM(E65:E67)</f>
        <v>0</v>
      </c>
      <c r="F64" s="45" t="str">
        <f t="shared" si="0"/>
        <v>-</v>
      </c>
    </row>
    <row r="65" spans="1:6" ht="12.75" customHeight="1">
      <c r="A65" s="63">
        <v>6351</v>
      </c>
      <c r="B65" s="65" t="s">
        <v>133</v>
      </c>
      <c r="C65" s="247" t="s">
        <v>134</v>
      </c>
      <c r="D65" s="194">
        <v>0</v>
      </c>
      <c r="E65" s="194"/>
      <c r="F65" s="45" t="str">
        <f t="shared" si="0"/>
        <v>-</v>
      </c>
    </row>
    <row r="66" spans="1:6" ht="12.75" customHeight="1">
      <c r="A66" s="63">
        <v>6352</v>
      </c>
      <c r="B66" s="64" t="s">
        <v>135</v>
      </c>
      <c r="C66" s="247" t="s">
        <v>136</v>
      </c>
      <c r="D66" s="194">
        <v>0</v>
      </c>
      <c r="E66" s="194"/>
      <c r="F66" s="45" t="str">
        <f t="shared" si="0"/>
        <v>-</v>
      </c>
    </row>
    <row r="67" spans="1:6" ht="12.75" customHeight="1">
      <c r="A67" s="70" t="s">
        <v>137</v>
      </c>
      <c r="B67" s="65" t="s">
        <v>138</v>
      </c>
      <c r="C67" s="277" t="s">
        <v>137</v>
      </c>
      <c r="D67" s="192"/>
      <c r="E67" s="192"/>
      <c r="F67" s="71" t="str">
        <f t="shared" si="0"/>
        <v>-</v>
      </c>
    </row>
    <row r="68" spans="1:6" ht="24">
      <c r="A68" s="63" t="s">
        <v>139</v>
      </c>
      <c r="B68" s="183" t="s">
        <v>140</v>
      </c>
      <c r="C68" s="247" t="s">
        <v>139</v>
      </c>
      <c r="D68" s="60">
        <f t="shared" ref="D68:E68" si="11">SUM(D69:D70)</f>
        <v>164827.81</v>
      </c>
      <c r="E68" s="60">
        <f t="shared" si="11"/>
        <v>134454.25</v>
      </c>
      <c r="F68" s="45">
        <f t="shared" si="0"/>
        <v>81.572551379527525</v>
      </c>
    </row>
    <row r="69" spans="1:6" ht="12.75" customHeight="1">
      <c r="A69" s="63" t="s">
        <v>141</v>
      </c>
      <c r="B69" s="64" t="s">
        <v>142</v>
      </c>
      <c r="C69" s="247" t="s">
        <v>141</v>
      </c>
      <c r="D69" s="194">
        <v>8097.03</v>
      </c>
      <c r="E69" s="194">
        <v>1500</v>
      </c>
      <c r="F69" s="45">
        <f t="shared" si="0"/>
        <v>18.525311132600471</v>
      </c>
    </row>
    <row r="70" spans="1:6" ht="24">
      <c r="A70" s="63" t="s">
        <v>143</v>
      </c>
      <c r="B70" s="64" t="s">
        <v>144</v>
      </c>
      <c r="C70" s="247" t="s">
        <v>143</v>
      </c>
      <c r="D70" s="194">
        <v>156730.78</v>
      </c>
      <c r="E70" s="194">
        <v>132954.25</v>
      </c>
      <c r="F70" s="45">
        <f t="shared" si="0"/>
        <v>84.829699692683221</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c r="F72" s="45" t="str">
        <f t="shared" si="0"/>
        <v>-</v>
      </c>
    </row>
    <row r="73" spans="1:6" ht="24">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153899.57</v>
      </c>
      <c r="E74" s="60">
        <f t="shared" si="13"/>
        <v>0</v>
      </c>
      <c r="F74" s="45">
        <f t="shared" si="0"/>
        <v>0</v>
      </c>
    </row>
    <row r="75" spans="1:6" ht="12.75" customHeight="1">
      <c r="A75" s="63" t="s">
        <v>153</v>
      </c>
      <c r="B75" s="65" t="s">
        <v>154</v>
      </c>
      <c r="C75" s="247" t="s">
        <v>153</v>
      </c>
      <c r="D75" s="194">
        <v>0</v>
      </c>
      <c r="E75" s="194"/>
      <c r="F75" s="45" t="str">
        <f t="shared" si="0"/>
        <v>-</v>
      </c>
    </row>
    <row r="76" spans="1:6" ht="12.75" customHeight="1">
      <c r="A76" s="63" t="s">
        <v>155</v>
      </c>
      <c r="B76" s="65" t="s">
        <v>156</v>
      </c>
      <c r="C76" s="247" t="s">
        <v>155</v>
      </c>
      <c r="D76" s="194">
        <v>153899.57</v>
      </c>
      <c r="E76" s="194"/>
      <c r="F76" s="45">
        <f t="shared" si="0"/>
        <v>0</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4">
      <c r="A80" s="63">
        <v>6393</v>
      </c>
      <c r="B80" s="64" t="s">
        <v>163</v>
      </c>
      <c r="C80" s="247" t="s">
        <v>164</v>
      </c>
      <c r="D80" s="194">
        <v>0</v>
      </c>
      <c r="E80" s="194"/>
      <c r="F80" s="45" t="str">
        <f t="shared" si="0"/>
        <v>-</v>
      </c>
    </row>
    <row r="81" spans="1:6" ht="24">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13.48</v>
      </c>
      <c r="E82" s="60">
        <f t="shared" si="15"/>
        <v>21.48</v>
      </c>
      <c r="F82" s="45">
        <f t="shared" si="0"/>
        <v>159.34718100890208</v>
      </c>
    </row>
    <row r="83" spans="1:6" ht="12.75" customHeight="1">
      <c r="A83" s="63">
        <v>641</v>
      </c>
      <c r="B83" s="64" t="s">
        <v>169</v>
      </c>
      <c r="C83" s="247" t="s">
        <v>170</v>
      </c>
      <c r="D83" s="60">
        <f t="shared" ref="D83:E83" si="16">SUM(D84:D90)</f>
        <v>13.48</v>
      </c>
      <c r="E83" s="60">
        <f t="shared" si="16"/>
        <v>21.48</v>
      </c>
      <c r="F83" s="45">
        <f t="shared" si="0"/>
        <v>159.34718100890208</v>
      </c>
    </row>
    <row r="84" spans="1:6" ht="12.75" customHeight="1">
      <c r="A84" s="63">
        <v>6412</v>
      </c>
      <c r="B84" s="64" t="s">
        <v>171</v>
      </c>
      <c r="C84" s="247" t="s">
        <v>172</v>
      </c>
      <c r="D84" s="194">
        <v>0</v>
      </c>
      <c r="E84" s="194"/>
      <c r="F84" s="45" t="str">
        <f t="shared" si="0"/>
        <v>-</v>
      </c>
    </row>
    <row r="85" spans="1:6" ht="12.75" customHeight="1">
      <c r="A85" s="63">
        <v>6413</v>
      </c>
      <c r="B85" s="64" t="s">
        <v>173</v>
      </c>
      <c r="C85" s="247" t="s">
        <v>174</v>
      </c>
      <c r="D85" s="194">
        <v>13.48</v>
      </c>
      <c r="E85" s="194">
        <v>21.48</v>
      </c>
      <c r="F85" s="45">
        <f t="shared" si="0"/>
        <v>159.34718100890208</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0</v>
      </c>
      <c r="E88" s="194"/>
      <c r="F88" s="45" t="str">
        <f t="shared" si="0"/>
        <v>-</v>
      </c>
    </row>
    <row r="89" spans="1:6" ht="24">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0</v>
      </c>
      <c r="E91" s="60">
        <f t="shared" si="17"/>
        <v>0</v>
      </c>
      <c r="F91" s="45" t="str">
        <f t="shared" si="0"/>
        <v>-</v>
      </c>
    </row>
    <row r="92" spans="1:6" ht="12.75" customHeight="1">
      <c r="A92" s="63">
        <v>6421</v>
      </c>
      <c r="B92" s="64" t="s">
        <v>187</v>
      </c>
      <c r="C92" s="247" t="s">
        <v>188</v>
      </c>
      <c r="D92" s="194">
        <v>0</v>
      </c>
      <c r="E92" s="194"/>
      <c r="F92" s="45" t="str">
        <f t="shared" si="0"/>
        <v>-</v>
      </c>
    </row>
    <row r="93" spans="1:6" ht="12.75" customHeight="1">
      <c r="A93" s="63">
        <v>6422</v>
      </c>
      <c r="B93" s="64" t="s">
        <v>189</v>
      </c>
      <c r="C93" s="247" t="s">
        <v>190</v>
      </c>
      <c r="D93" s="194">
        <v>0</v>
      </c>
      <c r="E93" s="194"/>
      <c r="F93" s="45" t="str">
        <f t="shared" si="0"/>
        <v>-</v>
      </c>
    </row>
    <row r="94" spans="1:6" ht="12.75" customHeight="1">
      <c r="A94" s="63">
        <v>6423</v>
      </c>
      <c r="B94" s="64" t="s">
        <v>191</v>
      </c>
      <c r="C94" s="247" t="s">
        <v>192</v>
      </c>
      <c r="D94" s="194">
        <v>0</v>
      </c>
      <c r="E94" s="194"/>
      <c r="F94" s="45" t="str">
        <f t="shared" si="0"/>
        <v>-</v>
      </c>
    </row>
    <row r="95" spans="1:6" ht="12.75" customHeight="1">
      <c r="A95" s="63">
        <v>6424</v>
      </c>
      <c r="B95" s="64" t="s">
        <v>193</v>
      </c>
      <c r="C95" s="247" t="s">
        <v>194</v>
      </c>
      <c r="D95" s="194">
        <v>0</v>
      </c>
      <c r="E95" s="194"/>
      <c r="F95" s="45" t="str">
        <f t="shared" si="0"/>
        <v>-</v>
      </c>
    </row>
    <row r="96" spans="1:6" ht="24">
      <c r="A96" s="63" t="s">
        <v>195</v>
      </c>
      <c r="B96" s="65" t="s">
        <v>196</v>
      </c>
      <c r="C96" s="247" t="s">
        <v>195</v>
      </c>
      <c r="D96" s="194">
        <v>0</v>
      </c>
      <c r="E96" s="194"/>
      <c r="F96" s="45" t="str">
        <f t="shared" si="0"/>
        <v>-</v>
      </c>
    </row>
    <row r="97" spans="1:6" ht="12.75" customHeight="1">
      <c r="A97" s="63">
        <v>6429</v>
      </c>
      <c r="B97" s="65" t="s">
        <v>197</v>
      </c>
      <c r="C97" s="247" t="s">
        <v>198</v>
      </c>
      <c r="D97" s="194">
        <v>0</v>
      </c>
      <c r="E97" s="194"/>
      <c r="F97" s="45" t="str">
        <f t="shared" si="0"/>
        <v>-</v>
      </c>
    </row>
    <row r="98" spans="1:6" ht="12.75" customHeight="1">
      <c r="A98" s="63">
        <v>643</v>
      </c>
      <c r="B98" s="65" t="s">
        <v>199</v>
      </c>
      <c r="C98" s="247" t="s">
        <v>200</v>
      </c>
      <c r="D98" s="60">
        <f t="shared" ref="D98:E98" si="18">SUM(D99:D105)</f>
        <v>0</v>
      </c>
      <c r="E98" s="60">
        <f t="shared" si="18"/>
        <v>0</v>
      </c>
      <c r="F98" s="45" t="str">
        <f t="shared" si="0"/>
        <v>-</v>
      </c>
    </row>
    <row r="99" spans="1:6" ht="24">
      <c r="A99" s="63">
        <v>6431</v>
      </c>
      <c r="B99" s="65" t="s">
        <v>201</v>
      </c>
      <c r="C99" s="247" t="s">
        <v>202</v>
      </c>
      <c r="D99" s="194">
        <v>0</v>
      </c>
      <c r="E99" s="194"/>
      <c r="F99" s="45" t="str">
        <f t="shared" si="0"/>
        <v>-</v>
      </c>
    </row>
    <row r="100" spans="1:6" ht="24">
      <c r="A100" s="63">
        <v>6432</v>
      </c>
      <c r="B100" s="182" t="s">
        <v>203</v>
      </c>
      <c r="C100" s="247" t="s">
        <v>204</v>
      </c>
      <c r="D100" s="194">
        <v>0</v>
      </c>
      <c r="E100" s="194"/>
      <c r="F100" s="45" t="str">
        <f t="shared" si="0"/>
        <v>-</v>
      </c>
    </row>
    <row r="101" spans="1:6" ht="24">
      <c r="A101" s="63">
        <v>6433</v>
      </c>
      <c r="B101" s="182" t="s">
        <v>205</v>
      </c>
      <c r="C101" s="247" t="s">
        <v>206</v>
      </c>
      <c r="D101" s="194">
        <v>0</v>
      </c>
      <c r="E101" s="194"/>
      <c r="F101" s="45" t="str">
        <f t="shared" si="0"/>
        <v>-</v>
      </c>
    </row>
    <row r="102" spans="1:6" ht="24">
      <c r="A102" s="63">
        <v>6434</v>
      </c>
      <c r="B102" s="65" t="s">
        <v>207</v>
      </c>
      <c r="C102" s="247" t="s">
        <v>208</v>
      </c>
      <c r="D102" s="194">
        <v>0</v>
      </c>
      <c r="E102" s="194"/>
      <c r="F102" s="45" t="str">
        <f t="shared" si="0"/>
        <v>-</v>
      </c>
    </row>
    <row r="103" spans="1:6" ht="24">
      <c r="A103" s="63">
        <v>6435</v>
      </c>
      <c r="B103" s="182" t="s">
        <v>209</v>
      </c>
      <c r="C103" s="247" t="s">
        <v>210</v>
      </c>
      <c r="D103" s="194">
        <v>0</v>
      </c>
      <c r="E103" s="194"/>
      <c r="F103" s="45" t="str">
        <f t="shared" si="0"/>
        <v>-</v>
      </c>
    </row>
    <row r="104" spans="1:6" ht="24">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ht="24">
      <c r="A106" s="63">
        <v>65</v>
      </c>
      <c r="B106" s="220" t="s">
        <v>215</v>
      </c>
      <c r="C106" s="247" t="s">
        <v>216</v>
      </c>
      <c r="D106" s="60">
        <f>D107+D112+D120+D124</f>
        <v>5841047.2300000004</v>
      </c>
      <c r="E106" s="60">
        <f>E107+E112+E120+E124</f>
        <v>5554766.7599999998</v>
      </c>
      <c r="F106" s="45">
        <f t="shared" si="0"/>
        <v>95.098816038849236</v>
      </c>
    </row>
    <row r="107" spans="1:6" ht="12.75" customHeight="1">
      <c r="A107" s="63">
        <v>651</v>
      </c>
      <c r="B107" s="64" t="s">
        <v>217</v>
      </c>
      <c r="C107" s="247" t="s">
        <v>218</v>
      </c>
      <c r="D107" s="60">
        <f t="shared" ref="D107:E107" si="19">SUM(D108:D111)</f>
        <v>0</v>
      </c>
      <c r="E107" s="60">
        <f t="shared" si="19"/>
        <v>0</v>
      </c>
      <c r="F107" s="45" t="str">
        <f t="shared" si="0"/>
        <v>-</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0</v>
      </c>
      <c r="E109" s="194"/>
      <c r="F109" s="45" t="str">
        <f t="shared" si="0"/>
        <v>-</v>
      </c>
    </row>
    <row r="110" spans="1:6" ht="12.75" customHeight="1">
      <c r="A110" s="63">
        <v>6513</v>
      </c>
      <c r="B110" s="64" t="s">
        <v>223</v>
      </c>
      <c r="C110" s="247" t="s">
        <v>224</v>
      </c>
      <c r="D110" s="194">
        <v>0</v>
      </c>
      <c r="E110" s="194"/>
      <c r="F110" s="45" t="str">
        <f t="shared" si="0"/>
        <v>-</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5841047.2300000004</v>
      </c>
      <c r="E112" s="60">
        <f t="shared" si="20"/>
        <v>5554766.7599999998</v>
      </c>
      <c r="F112" s="45">
        <f t="shared" si="0"/>
        <v>95.098816038849236</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5841047.2300000004</v>
      </c>
      <c r="E117" s="194">
        <v>5554766.7599999998</v>
      </c>
      <c r="F117" s="45">
        <f t="shared" si="0"/>
        <v>95.098816038849236</v>
      </c>
    </row>
    <row r="118" spans="1:6" ht="12.75" customHeight="1">
      <c r="A118" s="63">
        <v>6527</v>
      </c>
      <c r="B118" s="64" t="s">
        <v>239</v>
      </c>
      <c r="C118" s="247" t="s">
        <v>240</v>
      </c>
      <c r="D118" s="194">
        <v>0</v>
      </c>
      <c r="E118" s="194"/>
      <c r="F118" s="45" t="str">
        <f t="shared" si="0"/>
        <v>-</v>
      </c>
    </row>
    <row r="119" spans="1:6" ht="24">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c r="E124" s="192"/>
      <c r="F124" s="71" t="str">
        <f t="shared" si="0"/>
        <v>-</v>
      </c>
    </row>
    <row r="125" spans="1:6" ht="24">
      <c r="A125" s="63">
        <v>66</v>
      </c>
      <c r="B125" s="182" t="s">
        <v>253</v>
      </c>
      <c r="C125" s="247" t="s">
        <v>254</v>
      </c>
      <c r="D125" s="60">
        <f t="shared" ref="D125:E125" si="22">D126+D129</f>
        <v>841983.17</v>
      </c>
      <c r="E125" s="60">
        <f t="shared" si="22"/>
        <v>1065621.1299999999</v>
      </c>
      <c r="F125" s="45">
        <f t="shared" si="0"/>
        <v>126.56085869269809</v>
      </c>
    </row>
    <row r="126" spans="1:6" ht="12.75" customHeight="1">
      <c r="A126" s="63">
        <v>661</v>
      </c>
      <c r="B126" s="65" t="s">
        <v>255</v>
      </c>
      <c r="C126" s="247" t="s">
        <v>256</v>
      </c>
      <c r="D126" s="60">
        <f t="shared" ref="D126:E126" si="23">SUM(D127:D128)</f>
        <v>715469.24</v>
      </c>
      <c r="E126" s="60">
        <f t="shared" si="23"/>
        <v>879822.62</v>
      </c>
      <c r="F126" s="45">
        <f t="shared" si="0"/>
        <v>122.97141104207358</v>
      </c>
    </row>
    <row r="127" spans="1:6" ht="12.75" customHeight="1">
      <c r="A127" s="63">
        <v>6614</v>
      </c>
      <c r="B127" s="65" t="s">
        <v>257</v>
      </c>
      <c r="C127" s="247" t="s">
        <v>258</v>
      </c>
      <c r="D127" s="194">
        <v>1093.8</v>
      </c>
      <c r="E127" s="194">
        <v>1115.5999999999999</v>
      </c>
      <c r="F127" s="45">
        <f t="shared" si="0"/>
        <v>101.99305174620588</v>
      </c>
    </row>
    <row r="128" spans="1:6" ht="12.75" customHeight="1">
      <c r="A128" s="63">
        <v>6615</v>
      </c>
      <c r="B128" s="65" t="s">
        <v>259</v>
      </c>
      <c r="C128" s="247" t="s">
        <v>260</v>
      </c>
      <c r="D128" s="194">
        <v>714375.44</v>
      </c>
      <c r="E128" s="194">
        <v>878707.02</v>
      </c>
      <c r="F128" s="45">
        <f t="shared" si="0"/>
        <v>123.00353158837601</v>
      </c>
    </row>
    <row r="129" spans="1:6" ht="36">
      <c r="A129" s="63">
        <v>663</v>
      </c>
      <c r="B129" s="182" t="s">
        <v>261</v>
      </c>
      <c r="C129" s="247" t="s">
        <v>262</v>
      </c>
      <c r="D129" s="60">
        <f t="shared" ref="D129:E129" si="24">SUM(D130:D133)</f>
        <v>126513.93000000001</v>
      </c>
      <c r="E129" s="60">
        <f t="shared" si="24"/>
        <v>185798.51</v>
      </c>
      <c r="F129" s="45">
        <f t="shared" si="0"/>
        <v>146.86012046262417</v>
      </c>
    </row>
    <row r="130" spans="1:6" ht="12.75" customHeight="1">
      <c r="A130" s="63">
        <v>6631</v>
      </c>
      <c r="B130" s="65" t="s">
        <v>263</v>
      </c>
      <c r="C130" s="247" t="s">
        <v>264</v>
      </c>
      <c r="D130" s="194">
        <v>55534.91</v>
      </c>
      <c r="E130" s="194">
        <v>55627.02</v>
      </c>
      <c r="F130" s="45">
        <f t="shared" si="0"/>
        <v>100.1658596367582</v>
      </c>
    </row>
    <row r="131" spans="1:6" ht="12.75" customHeight="1">
      <c r="A131" s="63">
        <v>6632</v>
      </c>
      <c r="B131" s="182" t="s">
        <v>265</v>
      </c>
      <c r="C131" s="247" t="s">
        <v>266</v>
      </c>
      <c r="D131" s="194">
        <v>70979.02</v>
      </c>
      <c r="E131" s="194">
        <v>130171.49</v>
      </c>
      <c r="F131" s="45">
        <f t="shared" si="0"/>
        <v>183.39431849016793</v>
      </c>
    </row>
    <row r="132" spans="1:6" ht="24">
      <c r="A132" s="63" t="s">
        <v>267</v>
      </c>
      <c r="B132" s="182" t="s">
        <v>268</v>
      </c>
      <c r="C132" s="248" t="s">
        <v>267</v>
      </c>
      <c r="D132" s="194">
        <v>0</v>
      </c>
      <c r="E132" s="194"/>
      <c r="F132" s="45" t="str">
        <f t="shared" si="0"/>
        <v>-</v>
      </c>
    </row>
    <row r="133" spans="1:6" ht="24">
      <c r="A133" s="63" t="s">
        <v>269</v>
      </c>
      <c r="B133" s="182" t="s">
        <v>270</v>
      </c>
      <c r="C133" s="248" t="s">
        <v>269</v>
      </c>
      <c r="D133" s="194">
        <v>0</v>
      </c>
      <c r="E133" s="194"/>
      <c r="F133" s="45" t="str">
        <f>IF(D133&lt;&gt;0,IF(E133/D133&gt;=100,"&gt;&gt;100",E133/D133*100),"-")</f>
        <v>-</v>
      </c>
    </row>
    <row r="134" spans="1:6" ht="24">
      <c r="A134" s="63">
        <v>67</v>
      </c>
      <c r="B134" s="182" t="s">
        <v>271</v>
      </c>
      <c r="C134" s="247" t="s">
        <v>272</v>
      </c>
      <c r="D134" s="60">
        <f t="shared" ref="D134:E134" si="25">D135+D139</f>
        <v>48903616.789999999</v>
      </c>
      <c r="E134" s="60">
        <f t="shared" si="25"/>
        <v>58160701.719999999</v>
      </c>
      <c r="F134" s="45">
        <f t="shared" ref="F134:F229" si="26">IF(D134&lt;&gt;0,IF(E134/D134&gt;=100,"&gt;&gt;100",E134/D134*100),"-")</f>
        <v>118.92924396522943</v>
      </c>
    </row>
    <row r="135" spans="1:6" ht="24">
      <c r="A135" s="63">
        <v>671</v>
      </c>
      <c r="B135" s="182" t="s">
        <v>273</v>
      </c>
      <c r="C135" s="247" t="s">
        <v>274</v>
      </c>
      <c r="D135" s="60">
        <f t="shared" ref="D135:E135" si="27">SUM(D136:D138)</f>
        <v>3376350.26</v>
      </c>
      <c r="E135" s="60">
        <f t="shared" si="27"/>
        <v>5083743.4000000004</v>
      </c>
      <c r="F135" s="45">
        <f t="shared" si="26"/>
        <v>150.56919479675074</v>
      </c>
    </row>
    <row r="136" spans="1:6" ht="12.75" customHeight="1">
      <c r="A136" s="63">
        <v>6711</v>
      </c>
      <c r="B136" s="65" t="s">
        <v>275</v>
      </c>
      <c r="C136" s="247" t="s">
        <v>276</v>
      </c>
      <c r="D136" s="194">
        <v>1110100.26</v>
      </c>
      <c r="E136" s="194">
        <v>3851196.52</v>
      </c>
      <c r="F136" s="45">
        <f t="shared" si="26"/>
        <v>346.92330582825014</v>
      </c>
    </row>
    <row r="137" spans="1:6" ht="24">
      <c r="A137" s="63">
        <v>6712</v>
      </c>
      <c r="B137" s="182" t="s">
        <v>277</v>
      </c>
      <c r="C137" s="247" t="s">
        <v>278</v>
      </c>
      <c r="D137" s="194">
        <v>2266250</v>
      </c>
      <c r="E137" s="194">
        <v>1232546.8799999999</v>
      </c>
      <c r="F137" s="45">
        <f t="shared" si="26"/>
        <v>54.387065857694431</v>
      </c>
    </row>
    <row r="138" spans="1:6" ht="24">
      <c r="A138" s="63" t="s">
        <v>279</v>
      </c>
      <c r="B138" s="65" t="s">
        <v>280</v>
      </c>
      <c r="C138" s="247" t="s">
        <v>279</v>
      </c>
      <c r="D138" s="194">
        <v>0</v>
      </c>
      <c r="E138" s="194"/>
      <c r="F138" s="45" t="str">
        <f t="shared" si="26"/>
        <v>-</v>
      </c>
    </row>
    <row r="139" spans="1:6" ht="12.75" customHeight="1">
      <c r="A139" s="63" t="s">
        <v>281</v>
      </c>
      <c r="B139" s="65" t="s">
        <v>282</v>
      </c>
      <c r="C139" s="247" t="s">
        <v>281</v>
      </c>
      <c r="D139" s="194">
        <v>45527266.530000001</v>
      </c>
      <c r="E139" s="194">
        <v>53076958.32</v>
      </c>
      <c r="F139" s="45">
        <f t="shared" si="26"/>
        <v>116.58279173212642</v>
      </c>
    </row>
    <row r="140" spans="1:6" ht="12.75" customHeight="1">
      <c r="A140" s="63">
        <v>68</v>
      </c>
      <c r="B140" s="65" t="s">
        <v>283</v>
      </c>
      <c r="C140" s="247" t="s">
        <v>284</v>
      </c>
      <c r="D140" s="60">
        <f t="shared" ref="D140:E140" si="28">D141+D151</f>
        <v>9640.68</v>
      </c>
      <c r="E140" s="60">
        <f t="shared" si="28"/>
        <v>8680.41</v>
      </c>
      <c r="F140" s="45">
        <f t="shared" si="26"/>
        <v>90.03939556130895</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9640.68</v>
      </c>
      <c r="E151" s="194">
        <v>8680.41</v>
      </c>
      <c r="F151" s="45">
        <f t="shared" si="26"/>
        <v>90.03939556130895</v>
      </c>
    </row>
    <row r="152" spans="1:6" ht="12.75" customHeight="1">
      <c r="A152" s="63">
        <v>3</v>
      </c>
      <c r="B152" s="64" t="s">
        <v>307</v>
      </c>
      <c r="C152" s="247" t="s">
        <v>13</v>
      </c>
      <c r="D152" s="60">
        <f>D153+D164+D202+D221+D230+D262+D273</f>
        <v>58496610.089999996</v>
      </c>
      <c r="E152" s="60">
        <f>E153+E164+E202+E221+E230+E262+E273</f>
        <v>71662775.969999984</v>
      </c>
      <c r="F152" s="45">
        <f t="shared" si="26"/>
        <v>122.50757071177829</v>
      </c>
    </row>
    <row r="153" spans="1:6" ht="12.75" customHeight="1">
      <c r="A153" s="63">
        <v>31</v>
      </c>
      <c r="B153" s="64" t="s">
        <v>308</v>
      </c>
      <c r="C153" s="247" t="s">
        <v>309</v>
      </c>
      <c r="D153" s="60">
        <f t="shared" ref="D153:E153" si="30">D154+D159+D160</f>
        <v>37655982.009999998</v>
      </c>
      <c r="E153" s="60">
        <f t="shared" si="30"/>
        <v>46243541.219999991</v>
      </c>
      <c r="F153" s="45">
        <f t="shared" si="26"/>
        <v>122.80529879082549</v>
      </c>
    </row>
    <row r="154" spans="1:6" ht="12.75" customHeight="1">
      <c r="A154" s="63">
        <v>311</v>
      </c>
      <c r="B154" s="64" t="s">
        <v>310</v>
      </c>
      <c r="C154" s="247" t="s">
        <v>311</v>
      </c>
      <c r="D154" s="60">
        <f t="shared" ref="D154:E154" si="31">SUM(D155:D158)</f>
        <v>32418397.779999997</v>
      </c>
      <c r="E154" s="60">
        <f t="shared" si="31"/>
        <v>39844179.599999994</v>
      </c>
      <c r="F154" s="45">
        <f t="shared" si="26"/>
        <v>122.90607287378408</v>
      </c>
    </row>
    <row r="155" spans="1:6" ht="12.75" customHeight="1">
      <c r="A155" s="63">
        <v>3111</v>
      </c>
      <c r="B155" s="64" t="s">
        <v>312</v>
      </c>
      <c r="C155" s="247" t="s">
        <v>313</v>
      </c>
      <c r="D155" s="194">
        <v>29179203.09</v>
      </c>
      <c r="E155" s="194">
        <v>35871640.369999997</v>
      </c>
      <c r="F155" s="45">
        <f t="shared" si="26"/>
        <v>122.93564104323865</v>
      </c>
    </row>
    <row r="156" spans="1:6" ht="12.75" customHeight="1">
      <c r="A156" s="63">
        <v>3112</v>
      </c>
      <c r="B156" s="64" t="s">
        <v>314</v>
      </c>
      <c r="C156" s="247" t="s">
        <v>315</v>
      </c>
      <c r="D156" s="194">
        <v>0</v>
      </c>
      <c r="E156" s="194">
        <v>0</v>
      </c>
      <c r="F156" s="45" t="str">
        <f t="shared" si="26"/>
        <v>-</v>
      </c>
    </row>
    <row r="157" spans="1:6" ht="12.75" customHeight="1">
      <c r="A157" s="63">
        <v>3113</v>
      </c>
      <c r="B157" s="65" t="s">
        <v>316</v>
      </c>
      <c r="C157" s="247" t="s">
        <v>317</v>
      </c>
      <c r="D157" s="194">
        <v>3218936.04</v>
      </c>
      <c r="E157" s="194">
        <v>3972539.23</v>
      </c>
      <c r="F157" s="45">
        <f t="shared" si="26"/>
        <v>123.41156147979876</v>
      </c>
    </row>
    <row r="158" spans="1:6" ht="12.75" customHeight="1">
      <c r="A158" s="63">
        <v>3114</v>
      </c>
      <c r="B158" s="65" t="s">
        <v>318</v>
      </c>
      <c r="C158" s="247" t="s">
        <v>319</v>
      </c>
      <c r="D158" s="194">
        <v>20258.650000000001</v>
      </c>
      <c r="E158" s="194">
        <v>0</v>
      </c>
      <c r="F158" s="45">
        <f t="shared" si="26"/>
        <v>0</v>
      </c>
    </row>
    <row r="159" spans="1:6" ht="12.75" customHeight="1">
      <c r="A159" s="63">
        <v>312</v>
      </c>
      <c r="B159" s="65" t="s">
        <v>320</v>
      </c>
      <c r="C159" s="247" t="s">
        <v>321</v>
      </c>
      <c r="D159" s="194">
        <v>1020483.21</v>
      </c>
      <c r="E159" s="194">
        <v>1094662.1399999999</v>
      </c>
      <c r="F159" s="45">
        <f t="shared" si="26"/>
        <v>107.2690005355404</v>
      </c>
    </row>
    <row r="160" spans="1:6" ht="12.75" customHeight="1">
      <c r="A160" s="63">
        <v>313</v>
      </c>
      <c r="B160" s="65" t="s">
        <v>322</v>
      </c>
      <c r="C160" s="247" t="s">
        <v>323</v>
      </c>
      <c r="D160" s="60">
        <f t="shared" ref="D160:E160" si="32">SUM(D161:D163)</f>
        <v>4217101.0199999996</v>
      </c>
      <c r="E160" s="60">
        <f t="shared" si="32"/>
        <v>5304699.4799999995</v>
      </c>
      <c r="F160" s="45">
        <f t="shared" si="26"/>
        <v>125.79019223969172</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4217012.3</v>
      </c>
      <c r="E162" s="194">
        <v>5304465.18</v>
      </c>
      <c r="F162" s="45">
        <f t="shared" si="26"/>
        <v>125.78728262186951</v>
      </c>
    </row>
    <row r="163" spans="1:6" ht="12.75" customHeight="1">
      <c r="A163" s="63">
        <v>3133</v>
      </c>
      <c r="B163" s="64" t="s">
        <v>328</v>
      </c>
      <c r="C163" s="247" t="s">
        <v>329</v>
      </c>
      <c r="D163" s="194">
        <v>88.72</v>
      </c>
      <c r="E163" s="194">
        <v>234.3</v>
      </c>
      <c r="F163" s="45">
        <f t="shared" si="26"/>
        <v>264.08926961226331</v>
      </c>
    </row>
    <row r="164" spans="1:6" ht="12.75" customHeight="1">
      <c r="A164" s="70">
        <v>32</v>
      </c>
      <c r="B164" s="65" t="s">
        <v>330</v>
      </c>
      <c r="C164" s="247" t="s">
        <v>331</v>
      </c>
      <c r="D164" s="60">
        <f>D165+D170+D178+D188+D189+D194</f>
        <v>20571852.199999996</v>
      </c>
      <c r="E164" s="60">
        <f>E165+E170+E178+E188+E189+E194</f>
        <v>24825706.020000003</v>
      </c>
      <c r="F164" s="45">
        <f t="shared" si="26"/>
        <v>120.67803024561886</v>
      </c>
    </row>
    <row r="165" spans="1:6" ht="12.75" customHeight="1">
      <c r="A165" s="63">
        <v>321</v>
      </c>
      <c r="B165" s="64" t="s">
        <v>332</v>
      </c>
      <c r="C165" s="247" t="s">
        <v>333</v>
      </c>
      <c r="D165" s="60">
        <f t="shared" ref="D165:E165" si="33">SUM(D166:D169)</f>
        <v>1310098.02</v>
      </c>
      <c r="E165" s="60">
        <f t="shared" si="33"/>
        <v>1468497.2200000002</v>
      </c>
      <c r="F165" s="45">
        <f t="shared" si="26"/>
        <v>112.09063730971826</v>
      </c>
    </row>
    <row r="166" spans="1:6" ht="12.75" customHeight="1">
      <c r="A166" s="63">
        <v>3211</v>
      </c>
      <c r="B166" s="64" t="s">
        <v>334</v>
      </c>
      <c r="C166" s="247" t="s">
        <v>335</v>
      </c>
      <c r="D166" s="194">
        <v>28946</v>
      </c>
      <c r="E166" s="194">
        <v>34562.78</v>
      </c>
      <c r="F166" s="45">
        <f t="shared" si="26"/>
        <v>119.40433911421266</v>
      </c>
    </row>
    <row r="167" spans="1:6" ht="12.75" customHeight="1">
      <c r="A167" s="63">
        <v>3212</v>
      </c>
      <c r="B167" s="64" t="s">
        <v>336</v>
      </c>
      <c r="C167" s="247" t="s">
        <v>337</v>
      </c>
      <c r="D167" s="194">
        <v>1219199.58</v>
      </c>
      <c r="E167" s="194">
        <v>1300927.3700000001</v>
      </c>
      <c r="F167" s="45">
        <f t="shared" si="26"/>
        <v>106.70339715832252</v>
      </c>
    </row>
    <row r="168" spans="1:6" ht="12.75" customHeight="1">
      <c r="A168" s="63">
        <v>3213</v>
      </c>
      <c r="B168" s="64" t="s">
        <v>338</v>
      </c>
      <c r="C168" s="247" t="s">
        <v>339</v>
      </c>
      <c r="D168" s="194">
        <v>61952.44</v>
      </c>
      <c r="E168" s="194">
        <v>133007.07</v>
      </c>
      <c r="F168" s="45">
        <f t="shared" si="26"/>
        <v>214.69222196898139</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1986847.25</v>
      </c>
      <c r="E170" s="60">
        <f t="shared" si="34"/>
        <v>2067003.23</v>
      </c>
      <c r="F170" s="45">
        <f t="shared" si="26"/>
        <v>104.03433026872095</v>
      </c>
    </row>
    <row r="171" spans="1:6" ht="12.75" customHeight="1">
      <c r="A171" s="63">
        <v>3221</v>
      </c>
      <c r="B171" s="64" t="s">
        <v>344</v>
      </c>
      <c r="C171" s="247" t="s">
        <v>345</v>
      </c>
      <c r="D171" s="194">
        <v>327122.71000000002</v>
      </c>
      <c r="E171" s="194">
        <v>322400.64000000001</v>
      </c>
      <c r="F171" s="45">
        <f t="shared" si="26"/>
        <v>98.556483589904232</v>
      </c>
    </row>
    <row r="172" spans="1:6" ht="12.75" customHeight="1">
      <c r="A172" s="63">
        <v>3222</v>
      </c>
      <c r="B172" s="64" t="s">
        <v>346</v>
      </c>
      <c r="C172" s="247" t="s">
        <v>347</v>
      </c>
      <c r="D172" s="194">
        <v>415115.28</v>
      </c>
      <c r="E172" s="194">
        <v>457569.06</v>
      </c>
      <c r="F172" s="45">
        <f t="shared" si="26"/>
        <v>110.22698562192168</v>
      </c>
    </row>
    <row r="173" spans="1:6" ht="12.75" customHeight="1">
      <c r="A173" s="63">
        <v>3223</v>
      </c>
      <c r="B173" s="65" t="s">
        <v>348</v>
      </c>
      <c r="C173" s="247" t="s">
        <v>349</v>
      </c>
      <c r="D173" s="194">
        <v>956241.28</v>
      </c>
      <c r="E173" s="194">
        <v>1030786.69</v>
      </c>
      <c r="F173" s="45">
        <f t="shared" si="26"/>
        <v>107.79566951972623</v>
      </c>
    </row>
    <row r="174" spans="1:6" ht="12.75" customHeight="1">
      <c r="A174" s="63">
        <v>3224</v>
      </c>
      <c r="B174" s="65" t="s">
        <v>350</v>
      </c>
      <c r="C174" s="247" t="s">
        <v>351</v>
      </c>
      <c r="D174" s="194">
        <v>119544.02</v>
      </c>
      <c r="E174" s="194">
        <v>84778.28</v>
      </c>
      <c r="F174" s="45">
        <f t="shared" si="26"/>
        <v>70.918043411958195</v>
      </c>
    </row>
    <row r="175" spans="1:6" ht="12.75" customHeight="1">
      <c r="A175" s="63">
        <v>3225</v>
      </c>
      <c r="B175" s="65" t="s">
        <v>352</v>
      </c>
      <c r="C175" s="247" t="s">
        <v>353</v>
      </c>
      <c r="D175" s="194">
        <v>139340.32</v>
      </c>
      <c r="E175" s="194">
        <v>149571.03</v>
      </c>
      <c r="F175" s="45">
        <f t="shared" si="26"/>
        <v>107.34224666629156</v>
      </c>
    </row>
    <row r="176" spans="1:6" ht="12.75" customHeight="1">
      <c r="A176" s="63">
        <v>3226</v>
      </c>
      <c r="B176" s="65" t="s">
        <v>354</v>
      </c>
      <c r="C176" s="247" t="s">
        <v>355</v>
      </c>
      <c r="D176" s="194">
        <v>0</v>
      </c>
      <c r="E176" s="194">
        <v>0</v>
      </c>
      <c r="F176" s="45" t="str">
        <f t="shared" si="26"/>
        <v>-</v>
      </c>
    </row>
    <row r="177" spans="1:6" ht="12.75" customHeight="1">
      <c r="A177" s="63">
        <v>3227</v>
      </c>
      <c r="B177" s="65" t="s">
        <v>356</v>
      </c>
      <c r="C177" s="247" t="s">
        <v>357</v>
      </c>
      <c r="D177" s="194">
        <v>29483.64</v>
      </c>
      <c r="E177" s="194">
        <v>21897.53</v>
      </c>
      <c r="F177" s="45">
        <f t="shared" si="26"/>
        <v>74.270103691403094</v>
      </c>
    </row>
    <row r="178" spans="1:6" ht="12.75" customHeight="1">
      <c r="A178" s="63">
        <v>323</v>
      </c>
      <c r="B178" s="65" t="s">
        <v>358</v>
      </c>
      <c r="C178" s="247" t="s">
        <v>359</v>
      </c>
      <c r="D178" s="60">
        <f t="shared" ref="D178:E178" si="35">SUM(D179:D187)</f>
        <v>2832499.0999999996</v>
      </c>
      <c r="E178" s="60">
        <f t="shared" si="35"/>
        <v>3238813.92</v>
      </c>
      <c r="F178" s="45">
        <f t="shared" si="26"/>
        <v>114.34474665852498</v>
      </c>
    </row>
    <row r="179" spans="1:6" ht="12.75" customHeight="1">
      <c r="A179" s="63">
        <v>3231</v>
      </c>
      <c r="B179" s="65" t="s">
        <v>360</v>
      </c>
      <c r="C179" s="247" t="s">
        <v>361</v>
      </c>
      <c r="D179" s="194">
        <v>37325.15</v>
      </c>
      <c r="E179" s="194">
        <v>45702.86</v>
      </c>
      <c r="F179" s="45">
        <f t="shared" si="26"/>
        <v>122.44521455372583</v>
      </c>
    </row>
    <row r="180" spans="1:6" ht="12.75" customHeight="1">
      <c r="A180" s="63">
        <v>3232</v>
      </c>
      <c r="B180" s="65" t="s">
        <v>362</v>
      </c>
      <c r="C180" s="247" t="s">
        <v>363</v>
      </c>
      <c r="D180" s="194">
        <v>909577.12</v>
      </c>
      <c r="E180" s="194">
        <v>760107.47</v>
      </c>
      <c r="F180" s="45">
        <f t="shared" si="26"/>
        <v>83.567127326157902</v>
      </c>
    </row>
    <row r="181" spans="1:6" ht="12.75" customHeight="1">
      <c r="A181" s="63">
        <v>3233</v>
      </c>
      <c r="B181" s="65" t="s">
        <v>364</v>
      </c>
      <c r="C181" s="247" t="s">
        <v>365</v>
      </c>
      <c r="D181" s="194">
        <v>20331.7</v>
      </c>
      <c r="E181" s="194">
        <v>12356.3</v>
      </c>
      <c r="F181" s="45">
        <f t="shared" si="26"/>
        <v>60.773570335977801</v>
      </c>
    </row>
    <row r="182" spans="1:6" ht="12.75" customHeight="1">
      <c r="A182" s="63">
        <v>3234</v>
      </c>
      <c r="B182" s="65" t="s">
        <v>366</v>
      </c>
      <c r="C182" s="247" t="s">
        <v>367</v>
      </c>
      <c r="D182" s="194">
        <v>213627.45</v>
      </c>
      <c r="E182" s="194">
        <v>272045.45</v>
      </c>
      <c r="F182" s="45">
        <f t="shared" si="26"/>
        <v>127.34573670190792</v>
      </c>
    </row>
    <row r="183" spans="1:6" ht="12.75" customHeight="1">
      <c r="A183" s="63">
        <v>3235</v>
      </c>
      <c r="B183" s="64" t="s">
        <v>368</v>
      </c>
      <c r="C183" s="247" t="s">
        <v>369</v>
      </c>
      <c r="D183" s="194">
        <v>39452.080000000002</v>
      </c>
      <c r="E183" s="194">
        <v>39866.94</v>
      </c>
      <c r="F183" s="45">
        <f t="shared" si="26"/>
        <v>101.05155418928481</v>
      </c>
    </row>
    <row r="184" spans="1:6" ht="12.75" customHeight="1">
      <c r="A184" s="63">
        <v>3236</v>
      </c>
      <c r="B184" s="64" t="s">
        <v>370</v>
      </c>
      <c r="C184" s="247" t="s">
        <v>371</v>
      </c>
      <c r="D184" s="194">
        <v>781446.82</v>
      </c>
      <c r="E184" s="194">
        <v>868531.58</v>
      </c>
      <c r="F184" s="45">
        <f t="shared" si="26"/>
        <v>111.1440417660155</v>
      </c>
    </row>
    <row r="185" spans="1:6" ht="12.75" customHeight="1">
      <c r="A185" s="63">
        <v>3237</v>
      </c>
      <c r="B185" s="64" t="s">
        <v>372</v>
      </c>
      <c r="C185" s="247" t="s">
        <v>373</v>
      </c>
      <c r="D185" s="194">
        <v>669040.93000000005</v>
      </c>
      <c r="E185" s="194">
        <v>967080.03</v>
      </c>
      <c r="F185" s="45">
        <f t="shared" si="26"/>
        <v>144.54721477204691</v>
      </c>
    </row>
    <row r="186" spans="1:6" ht="12.75" customHeight="1">
      <c r="A186" s="63">
        <v>3238</v>
      </c>
      <c r="B186" s="64" t="s">
        <v>374</v>
      </c>
      <c r="C186" s="247" t="s">
        <v>375</v>
      </c>
      <c r="D186" s="194">
        <v>27896.34</v>
      </c>
      <c r="E186" s="194">
        <v>69289.84</v>
      </c>
      <c r="F186" s="45">
        <f t="shared" si="26"/>
        <v>248.38326461464121</v>
      </c>
    </row>
    <row r="187" spans="1:6" ht="12.75" customHeight="1">
      <c r="A187" s="63">
        <v>3239</v>
      </c>
      <c r="B187" s="64" t="s">
        <v>376</v>
      </c>
      <c r="C187" s="247" t="s">
        <v>377</v>
      </c>
      <c r="D187" s="194">
        <v>133801.51</v>
      </c>
      <c r="E187" s="194">
        <v>203833.45</v>
      </c>
      <c r="F187" s="45">
        <f t="shared" si="26"/>
        <v>152.34017164679233</v>
      </c>
    </row>
    <row r="188" spans="1:6" ht="12.75" customHeight="1">
      <c r="A188" s="63">
        <v>324</v>
      </c>
      <c r="B188" s="64" t="s">
        <v>378</v>
      </c>
      <c r="C188" s="247" t="s">
        <v>379</v>
      </c>
      <c r="D188" s="194">
        <v>139.6</v>
      </c>
      <c r="E188" s="194"/>
      <c r="F188" s="45">
        <f t="shared" si="26"/>
        <v>0</v>
      </c>
    </row>
    <row r="189" spans="1:6" ht="24">
      <c r="A189" s="70" t="s">
        <v>380</v>
      </c>
      <c r="B189" s="65" t="s">
        <v>381</v>
      </c>
      <c r="C189" s="277" t="s">
        <v>380</v>
      </c>
      <c r="D189" s="60">
        <f>SUM(D190:D193)</f>
        <v>14084223.26</v>
      </c>
      <c r="E189" s="60">
        <f>SUM(E190:E193)</f>
        <v>17540683.930000003</v>
      </c>
      <c r="F189" s="45">
        <f>IF(D189&lt;&gt;0,IF(E189/D189&gt;=100,"&gt;&gt;100",E189/D189*100),"-")</f>
        <v>124.541365229679</v>
      </c>
    </row>
    <row r="190" spans="1:6" ht="12.75" customHeight="1">
      <c r="A190" s="70" t="s">
        <v>382</v>
      </c>
      <c r="B190" s="65" t="s">
        <v>383</v>
      </c>
      <c r="C190" s="277" t="s">
        <v>382</v>
      </c>
      <c r="D190" s="192">
        <v>14070654.91</v>
      </c>
      <c r="E190" s="192">
        <v>17505745.23</v>
      </c>
      <c r="F190" s="71">
        <f>IF(D190&lt;&gt;0,IF(E190/D190&gt;=100,"&gt;&gt;100",E190/D190*100),"-")</f>
        <v>124.41315164057278</v>
      </c>
    </row>
    <row r="191" spans="1:6" ht="12.75" customHeight="1">
      <c r="A191" s="70" t="s">
        <v>384</v>
      </c>
      <c r="B191" s="65" t="s">
        <v>385</v>
      </c>
      <c r="C191" s="277" t="s">
        <v>384</v>
      </c>
      <c r="D191" s="192">
        <v>0</v>
      </c>
      <c r="E191" s="192">
        <v>10731.69</v>
      </c>
      <c r="F191" s="71" t="str">
        <f>IF(D191&lt;&gt;0,IF(E191/D191&gt;=100,"&gt;&gt;100",E191/D191*100),"-")</f>
        <v>-</v>
      </c>
    </row>
    <row r="192" spans="1:6" ht="12.75" customHeight="1">
      <c r="A192" s="70" t="s">
        <v>386</v>
      </c>
      <c r="B192" s="65" t="s">
        <v>387</v>
      </c>
      <c r="C192" s="277" t="s">
        <v>386</v>
      </c>
      <c r="D192" s="192">
        <v>13568.35</v>
      </c>
      <c r="E192" s="192">
        <v>24207.01</v>
      </c>
      <c r="F192" s="71">
        <f>IF(D192&lt;&gt;0,IF(E192/D192&gt;=100,"&gt;&gt;100",E192/D192*100),"-")</f>
        <v>178.40791253173745</v>
      </c>
    </row>
    <row r="193" spans="1:6" ht="12.75" customHeight="1">
      <c r="A193" s="70" t="s">
        <v>388</v>
      </c>
      <c r="B193" s="65" t="s">
        <v>389</v>
      </c>
      <c r="C193" s="277" t="s">
        <v>388</v>
      </c>
      <c r="D193" s="192">
        <v>0</v>
      </c>
      <c r="E193" s="192">
        <v>0</v>
      </c>
      <c r="F193" s="71" t="str">
        <f>IF(D193&lt;&gt;0,IF(E193/D193&gt;=100,"&gt;&gt;100",E193/D193*100),"-")</f>
        <v>-</v>
      </c>
    </row>
    <row r="194" spans="1:6" ht="12.75" customHeight="1">
      <c r="A194" s="63">
        <v>329</v>
      </c>
      <c r="B194" s="64" t="s">
        <v>390</v>
      </c>
      <c r="C194" s="247" t="s">
        <v>391</v>
      </c>
      <c r="D194" s="60">
        <f t="shared" ref="D194:E194" si="36">SUM(D195:D201)</f>
        <v>358044.97</v>
      </c>
      <c r="E194" s="60">
        <f t="shared" si="36"/>
        <v>510707.72000000003</v>
      </c>
      <c r="F194" s="45">
        <f t="shared" si="26"/>
        <v>142.6378703211499</v>
      </c>
    </row>
    <row r="195" spans="1:6" ht="12.75" customHeight="1">
      <c r="A195" s="63">
        <v>3291</v>
      </c>
      <c r="B195" s="183" t="s">
        <v>392</v>
      </c>
      <c r="C195" s="247" t="s">
        <v>393</v>
      </c>
      <c r="D195" s="194">
        <v>11596.68</v>
      </c>
      <c r="E195" s="194">
        <v>10768.17</v>
      </c>
      <c r="F195" s="45">
        <f t="shared" si="26"/>
        <v>92.855627645153618</v>
      </c>
    </row>
    <row r="196" spans="1:6" ht="12.75" customHeight="1">
      <c r="A196" s="63">
        <v>3292</v>
      </c>
      <c r="B196" s="64" t="s">
        <v>394</v>
      </c>
      <c r="C196" s="247" t="s">
        <v>395</v>
      </c>
      <c r="D196" s="194">
        <v>175990.39999999999</v>
      </c>
      <c r="E196" s="194">
        <v>364421.21</v>
      </c>
      <c r="F196" s="45">
        <f t="shared" si="26"/>
        <v>207.06880034365511</v>
      </c>
    </row>
    <row r="197" spans="1:6" ht="12.75" customHeight="1">
      <c r="A197" s="63">
        <v>3293</v>
      </c>
      <c r="B197" s="64" t="s">
        <v>396</v>
      </c>
      <c r="C197" s="247" t="s">
        <v>397</v>
      </c>
      <c r="D197" s="194">
        <v>8834.9500000000007</v>
      </c>
      <c r="E197" s="194">
        <v>5527.7</v>
      </c>
      <c r="F197" s="45">
        <f t="shared" si="26"/>
        <v>62.566285038398625</v>
      </c>
    </row>
    <row r="198" spans="1:6" ht="12.75" customHeight="1">
      <c r="A198" s="63">
        <v>3294</v>
      </c>
      <c r="B198" s="64" t="s">
        <v>398</v>
      </c>
      <c r="C198" s="247" t="s">
        <v>399</v>
      </c>
      <c r="D198" s="194">
        <v>7147.02</v>
      </c>
      <c r="E198" s="194">
        <v>8699.4</v>
      </c>
      <c r="F198" s="45">
        <f t="shared" si="26"/>
        <v>121.72066119865342</v>
      </c>
    </row>
    <row r="199" spans="1:6" ht="12.75" customHeight="1">
      <c r="A199" s="63">
        <v>3295</v>
      </c>
      <c r="B199" s="64" t="s">
        <v>400</v>
      </c>
      <c r="C199" s="247" t="s">
        <v>401</v>
      </c>
      <c r="D199" s="194">
        <v>8558.7900000000009</v>
      </c>
      <c r="E199" s="194">
        <v>42047.57</v>
      </c>
      <c r="F199" s="45">
        <f t="shared" si="26"/>
        <v>491.27937477143371</v>
      </c>
    </row>
    <row r="200" spans="1:6" ht="12.75" customHeight="1">
      <c r="A200" s="63" t="s">
        <v>402</v>
      </c>
      <c r="B200" s="64" t="s">
        <v>403</v>
      </c>
      <c r="C200" s="247" t="s">
        <v>402</v>
      </c>
      <c r="D200" s="194">
        <v>76867.02</v>
      </c>
      <c r="E200" s="194">
        <v>20941.939999999999</v>
      </c>
      <c r="F200" s="45">
        <f t="shared" si="26"/>
        <v>27.244376066614784</v>
      </c>
    </row>
    <row r="201" spans="1:6" ht="12.75" customHeight="1">
      <c r="A201" s="63">
        <v>3299</v>
      </c>
      <c r="B201" s="64" t="s">
        <v>404</v>
      </c>
      <c r="C201" s="247" t="s">
        <v>405</v>
      </c>
      <c r="D201" s="194">
        <v>69050.11</v>
      </c>
      <c r="E201" s="194">
        <v>58301.73</v>
      </c>
      <c r="F201" s="45">
        <f t="shared" si="26"/>
        <v>84.433942248607579</v>
      </c>
    </row>
    <row r="202" spans="1:6" ht="12.75" customHeight="1">
      <c r="A202" s="63">
        <v>34</v>
      </c>
      <c r="B202" s="183" t="s">
        <v>406</v>
      </c>
      <c r="C202" s="247" t="s">
        <v>407</v>
      </c>
      <c r="D202" s="60">
        <f t="shared" ref="D202:E202" si="37">D203+D208+D216</f>
        <v>263182.74000000005</v>
      </c>
      <c r="E202" s="60">
        <f t="shared" si="37"/>
        <v>300688.22000000003</v>
      </c>
      <c r="F202" s="45">
        <f t="shared" si="26"/>
        <v>114.25073695942218</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0</v>
      </c>
      <c r="E208" s="60">
        <f t="shared" si="39"/>
        <v>0</v>
      </c>
      <c r="F208" s="45" t="str">
        <f t="shared" si="26"/>
        <v>-</v>
      </c>
    </row>
    <row r="209" spans="1:6" ht="24">
      <c r="A209" s="63">
        <v>3421</v>
      </c>
      <c r="B209" s="64" t="s">
        <v>420</v>
      </c>
      <c r="C209" s="247" t="s">
        <v>421</v>
      </c>
      <c r="D209" s="194">
        <v>0</v>
      </c>
      <c r="E209" s="194"/>
      <c r="F209" s="45" t="str">
        <f t="shared" si="26"/>
        <v>-</v>
      </c>
    </row>
    <row r="210" spans="1:6" ht="24">
      <c r="A210" s="63">
        <v>3422</v>
      </c>
      <c r="B210" s="183" t="s">
        <v>422</v>
      </c>
      <c r="C210" s="247" t="s">
        <v>423</v>
      </c>
      <c r="D210" s="194">
        <v>0</v>
      </c>
      <c r="E210" s="194"/>
      <c r="F210" s="45" t="str">
        <f t="shared" si="26"/>
        <v>-</v>
      </c>
    </row>
    <row r="211" spans="1:6" ht="24">
      <c r="A211" s="63">
        <v>3423</v>
      </c>
      <c r="B211" s="183" t="s">
        <v>424</v>
      </c>
      <c r="C211" s="247" t="s">
        <v>425</v>
      </c>
      <c r="D211" s="194">
        <v>0</v>
      </c>
      <c r="E211" s="194"/>
      <c r="F211" s="45" t="str">
        <f t="shared" si="26"/>
        <v>-</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4">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263182.74000000005</v>
      </c>
      <c r="E216" s="60">
        <f t="shared" si="40"/>
        <v>300688.22000000003</v>
      </c>
      <c r="F216" s="45">
        <f t="shared" si="26"/>
        <v>114.25073695942218</v>
      </c>
    </row>
    <row r="217" spans="1:6" ht="12.75" customHeight="1">
      <c r="A217" s="63">
        <v>3431</v>
      </c>
      <c r="B217" s="182" t="s">
        <v>436</v>
      </c>
      <c r="C217" s="247" t="s">
        <v>437</v>
      </c>
      <c r="D217" s="194">
        <v>21911.14</v>
      </c>
      <c r="E217" s="194">
        <v>24556</v>
      </c>
      <c r="F217" s="45">
        <f t="shared" si="26"/>
        <v>112.0708461540568</v>
      </c>
    </row>
    <row r="218" spans="1:6" ht="12.75" customHeight="1">
      <c r="A218" s="63">
        <v>3432</v>
      </c>
      <c r="B218" s="65" t="s">
        <v>438</v>
      </c>
      <c r="C218" s="247" t="s">
        <v>439</v>
      </c>
      <c r="D218" s="194">
        <v>0</v>
      </c>
      <c r="E218" s="194"/>
      <c r="F218" s="45" t="str">
        <f t="shared" si="26"/>
        <v>-</v>
      </c>
    </row>
    <row r="219" spans="1:6" ht="12.75" customHeight="1">
      <c r="A219" s="63">
        <v>3433</v>
      </c>
      <c r="B219" s="65" t="s">
        <v>440</v>
      </c>
      <c r="C219" s="247" t="s">
        <v>441</v>
      </c>
      <c r="D219" s="194">
        <v>241270.82</v>
      </c>
      <c r="E219" s="194">
        <v>271977.94</v>
      </c>
      <c r="F219" s="45">
        <f t="shared" si="26"/>
        <v>112.72724152883468</v>
      </c>
    </row>
    <row r="220" spans="1:6" ht="12.75" customHeight="1">
      <c r="A220" s="63">
        <v>3434</v>
      </c>
      <c r="B220" s="65" t="s">
        <v>442</v>
      </c>
      <c r="C220" s="247" t="s">
        <v>443</v>
      </c>
      <c r="D220" s="194">
        <v>0.78</v>
      </c>
      <c r="E220" s="194">
        <v>4154.28</v>
      </c>
      <c r="F220" s="45" t="str">
        <f t="shared" si="26"/>
        <v>&gt;&gt;100</v>
      </c>
    </row>
    <row r="221" spans="1:6" ht="12.75" customHeight="1">
      <c r="A221" s="63">
        <v>35</v>
      </c>
      <c r="B221" s="65" t="s">
        <v>444</v>
      </c>
      <c r="C221" s="247" t="s">
        <v>445</v>
      </c>
      <c r="D221" s="60">
        <f t="shared" ref="D221:E221" si="41">D222+D225+D229</f>
        <v>0</v>
      </c>
      <c r="E221" s="60">
        <f t="shared" si="41"/>
        <v>0</v>
      </c>
      <c r="F221" s="45" t="str">
        <f t="shared" si="26"/>
        <v>-</v>
      </c>
    </row>
    <row r="222" spans="1:6" ht="24">
      <c r="A222" s="63">
        <v>351</v>
      </c>
      <c r="B222" s="65" t="s">
        <v>446</v>
      </c>
      <c r="C222" s="247" t="s">
        <v>447</v>
      </c>
      <c r="D222" s="60">
        <f t="shared" ref="D222:E222" si="42">SUM(D223:D224)</f>
        <v>0</v>
      </c>
      <c r="E222" s="60">
        <f t="shared" si="42"/>
        <v>0</v>
      </c>
      <c r="F222" s="45" t="str">
        <f t="shared" si="26"/>
        <v>-</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0</v>
      </c>
      <c r="E224" s="194"/>
      <c r="F224" s="45" t="str">
        <f t="shared" si="26"/>
        <v>-</v>
      </c>
    </row>
    <row r="225" spans="1:6" ht="36">
      <c r="A225" s="63">
        <v>352</v>
      </c>
      <c r="B225" s="65" t="s">
        <v>452</v>
      </c>
      <c r="C225" s="247" t="s">
        <v>453</v>
      </c>
      <c r="D225" s="60">
        <f t="shared" ref="D225:E225" si="43">SUM(D226:D228)</f>
        <v>0</v>
      </c>
      <c r="E225" s="60">
        <f t="shared" si="43"/>
        <v>0</v>
      </c>
      <c r="F225" s="45" t="str">
        <f t="shared" si="26"/>
        <v>-</v>
      </c>
    </row>
    <row r="226" spans="1:6" ht="12.75" customHeight="1">
      <c r="A226" s="63">
        <v>3521</v>
      </c>
      <c r="B226" s="65" t="s">
        <v>454</v>
      </c>
      <c r="C226" s="247" t="s">
        <v>455</v>
      </c>
      <c r="D226" s="194">
        <v>0</v>
      </c>
      <c r="E226" s="194"/>
      <c r="F226" s="45" t="str">
        <f t="shared" si="26"/>
        <v>-</v>
      </c>
    </row>
    <row r="227" spans="1:6" ht="12.75" customHeight="1">
      <c r="A227" s="63">
        <v>3522</v>
      </c>
      <c r="B227" s="65" t="s">
        <v>456</v>
      </c>
      <c r="C227" s="247" t="s">
        <v>457</v>
      </c>
      <c r="D227" s="194">
        <v>0</v>
      </c>
      <c r="E227" s="194"/>
      <c r="F227" s="45" t="str">
        <f t="shared" si="26"/>
        <v>-</v>
      </c>
    </row>
    <row r="228" spans="1:6" ht="12.75" customHeight="1">
      <c r="A228" s="63">
        <v>3523</v>
      </c>
      <c r="B228" s="64" t="s">
        <v>458</v>
      </c>
      <c r="C228" s="247" t="s">
        <v>459</v>
      </c>
      <c r="D228" s="194">
        <v>0</v>
      </c>
      <c r="E228" s="194"/>
      <c r="F228" s="45" t="str">
        <f t="shared" si="26"/>
        <v>-</v>
      </c>
    </row>
    <row r="229" spans="1:6" ht="24">
      <c r="A229" s="63" t="s">
        <v>460</v>
      </c>
      <c r="B229" s="64" t="s">
        <v>461</v>
      </c>
      <c r="C229" s="247" t="s">
        <v>460</v>
      </c>
      <c r="D229" s="194">
        <v>0</v>
      </c>
      <c r="E229" s="194"/>
      <c r="F229" s="45" t="str">
        <f t="shared" si="26"/>
        <v>-</v>
      </c>
    </row>
    <row r="230" spans="1:6" ht="24">
      <c r="A230" s="63">
        <v>36</v>
      </c>
      <c r="B230" s="65" t="s">
        <v>462</v>
      </c>
      <c r="C230" s="247" t="s">
        <v>463</v>
      </c>
      <c r="D230" s="60">
        <f>D231+D234+D237+D242+D246+D250+D254+D257</f>
        <v>2400</v>
      </c>
      <c r="E230" s="60">
        <f>E231+E234+E237+E242+E246+E250+E254+E257</f>
        <v>283743.09999999998</v>
      </c>
      <c r="F230" s="45" t="str">
        <f t="shared" ref="F230:F245" si="44">IF(D230&lt;&gt;0,IF(E230/D230&gt;=100,"&gt;&gt;100",E230/D230*100),"-")</f>
        <v>&gt;&gt;100</v>
      </c>
    </row>
    <row r="231" spans="1:6" ht="12.75" customHeight="1">
      <c r="A231" s="63">
        <v>361</v>
      </c>
      <c r="B231" s="64" t="s">
        <v>464</v>
      </c>
      <c r="C231" s="247" t="s">
        <v>465</v>
      </c>
      <c r="D231" s="60">
        <f t="shared" ref="D231:E231" si="45">SUM(D232:D233)</f>
        <v>1600</v>
      </c>
      <c r="E231" s="60">
        <f t="shared" si="45"/>
        <v>221477.78</v>
      </c>
      <c r="F231" s="45" t="str">
        <f t="shared" si="44"/>
        <v>&gt;&gt;100</v>
      </c>
    </row>
    <row r="232" spans="1:6" ht="12.75" customHeight="1">
      <c r="A232" s="63">
        <v>3611</v>
      </c>
      <c r="B232" s="64" t="s">
        <v>466</v>
      </c>
      <c r="C232" s="247" t="s">
        <v>467</v>
      </c>
      <c r="D232" s="194">
        <v>1600</v>
      </c>
      <c r="E232" s="194">
        <v>221477.78</v>
      </c>
      <c r="F232" s="45" t="str">
        <f t="shared" si="44"/>
        <v>&gt;&gt;100</v>
      </c>
    </row>
    <row r="233" spans="1:6" ht="12.75" customHeight="1">
      <c r="A233" s="63">
        <v>3612</v>
      </c>
      <c r="B233" s="64" t="s">
        <v>468</v>
      </c>
      <c r="C233" s="247" t="s">
        <v>469</v>
      </c>
      <c r="D233" s="194">
        <v>0</v>
      </c>
      <c r="E233" s="194"/>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24">
      <c r="A236" s="63">
        <v>3622</v>
      </c>
      <c r="B236" s="65" t="s">
        <v>474</v>
      </c>
      <c r="C236" s="247" t="s">
        <v>475</v>
      </c>
      <c r="D236" s="194">
        <v>0</v>
      </c>
      <c r="E236" s="194"/>
      <c r="F236" s="45" t="str">
        <f t="shared" si="44"/>
        <v>-</v>
      </c>
    </row>
    <row r="237" spans="1:6" ht="24">
      <c r="A237" s="63">
        <v>363</v>
      </c>
      <c r="B237" s="65" t="s">
        <v>476</v>
      </c>
      <c r="C237" s="247" t="s">
        <v>477</v>
      </c>
      <c r="D237" s="60">
        <f t="shared" ref="D237:E237" si="47">SUM(D238:D241)</f>
        <v>0</v>
      </c>
      <c r="E237" s="60">
        <f t="shared" si="47"/>
        <v>0</v>
      </c>
      <c r="F237" s="45" t="str">
        <f t="shared" si="44"/>
        <v>-</v>
      </c>
    </row>
    <row r="238" spans="1:6" ht="12">
      <c r="A238" s="63">
        <v>3631</v>
      </c>
      <c r="B238" s="65" t="s">
        <v>478</v>
      </c>
      <c r="C238" s="247" t="s">
        <v>479</v>
      </c>
      <c r="D238" s="194">
        <v>0</v>
      </c>
      <c r="E238" s="194"/>
      <c r="F238" s="45" t="str">
        <f t="shared" si="44"/>
        <v>-</v>
      </c>
    </row>
    <row r="239" spans="1:6" ht="12">
      <c r="A239" s="63">
        <v>3632</v>
      </c>
      <c r="B239" s="65" t="s">
        <v>480</v>
      </c>
      <c r="C239" s="247" t="s">
        <v>481</v>
      </c>
      <c r="D239" s="194">
        <v>0</v>
      </c>
      <c r="E239" s="194"/>
      <c r="F239" s="45" t="str">
        <f t="shared" si="44"/>
        <v>-</v>
      </c>
    </row>
    <row r="240" spans="1:6" ht="24">
      <c r="A240" s="63" t="s">
        <v>482</v>
      </c>
      <c r="B240" s="65" t="s">
        <v>483</v>
      </c>
      <c r="C240" s="248" t="s">
        <v>482</v>
      </c>
      <c r="D240" s="194">
        <v>0</v>
      </c>
      <c r="E240" s="194"/>
      <c r="F240" s="45" t="str">
        <f t="shared" si="44"/>
        <v>-</v>
      </c>
    </row>
    <row r="241" spans="1:6" ht="24">
      <c r="A241" s="63" t="s">
        <v>484</v>
      </c>
      <c r="B241" s="65" t="s">
        <v>485</v>
      </c>
      <c r="C241" s="248" t="s">
        <v>484</v>
      </c>
      <c r="D241" s="194">
        <v>0</v>
      </c>
      <c r="E241" s="194"/>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c r="E243" s="192"/>
      <c r="F243" s="71" t="str">
        <f t="shared" si="44"/>
        <v>-</v>
      </c>
    </row>
    <row r="244" spans="1:6" ht="12">
      <c r="A244" s="70" t="s">
        <v>489</v>
      </c>
      <c r="B244" s="65" t="s">
        <v>135</v>
      </c>
      <c r="C244" s="277" t="s">
        <v>489</v>
      </c>
      <c r="D244" s="192"/>
      <c r="E244" s="192"/>
      <c r="F244" s="71" t="str">
        <f t="shared" si="44"/>
        <v>-</v>
      </c>
    </row>
    <row r="245" spans="1:6" ht="12">
      <c r="A245" s="70" t="s">
        <v>490</v>
      </c>
      <c r="B245" s="65" t="s">
        <v>138</v>
      </c>
      <c r="C245" s="277" t="s">
        <v>490</v>
      </c>
      <c r="D245" s="192"/>
      <c r="E245" s="192"/>
      <c r="F245" s="71" t="str">
        <f t="shared" si="44"/>
        <v>-</v>
      </c>
    </row>
    <row r="246" spans="1:6" ht="12.75" customHeight="1">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c r="A247" s="63" t="s">
        <v>493</v>
      </c>
      <c r="B247" s="64" t="s">
        <v>494</v>
      </c>
      <c r="C247" s="247" t="s">
        <v>493</v>
      </c>
      <c r="D247" s="194">
        <v>0</v>
      </c>
      <c r="E247" s="194"/>
      <c r="F247" s="45" t="str">
        <f t="shared" si="49"/>
        <v>-</v>
      </c>
    </row>
    <row r="248" spans="1:6" ht="12.75" customHeight="1">
      <c r="A248" s="63" t="s">
        <v>495</v>
      </c>
      <c r="B248" s="64" t="s">
        <v>496</v>
      </c>
      <c r="C248" s="247" t="s">
        <v>495</v>
      </c>
      <c r="D248" s="194">
        <v>0</v>
      </c>
      <c r="E248" s="194"/>
      <c r="F248" s="45" t="str">
        <f t="shared" si="49"/>
        <v>-</v>
      </c>
    </row>
    <row r="249" spans="1:6" ht="12.75" customHeight="1">
      <c r="A249" s="63" t="s">
        <v>497</v>
      </c>
      <c r="B249" s="64" t="s">
        <v>498</v>
      </c>
      <c r="C249" s="248" t="s">
        <v>497</v>
      </c>
      <c r="D249" s="194">
        <v>0</v>
      </c>
      <c r="E249" s="194"/>
      <c r="F249" s="45" t="str">
        <f t="shared" si="49"/>
        <v>-</v>
      </c>
    </row>
    <row r="250" spans="1:6" ht="24">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c r="A251" s="63">
        <v>3672</v>
      </c>
      <c r="B251" s="64" t="s">
        <v>501</v>
      </c>
      <c r="C251" s="247" t="s">
        <v>502</v>
      </c>
      <c r="D251" s="194">
        <v>0</v>
      </c>
      <c r="E251" s="194"/>
      <c r="F251" s="45" t="str">
        <f t="shared" si="51"/>
        <v>-</v>
      </c>
    </row>
    <row r="252" spans="1:6" ht="24">
      <c r="A252" s="63">
        <v>3673</v>
      </c>
      <c r="B252" s="64" t="s">
        <v>503</v>
      </c>
      <c r="C252" s="247" t="s">
        <v>504</v>
      </c>
      <c r="D252" s="194">
        <v>0</v>
      </c>
      <c r="E252" s="194"/>
      <c r="F252" s="45" t="str">
        <f t="shared" si="51"/>
        <v>-</v>
      </c>
    </row>
    <row r="253" spans="1:6" ht="24">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800</v>
      </c>
      <c r="E254" s="60">
        <f t="shared" si="52"/>
        <v>62265.32</v>
      </c>
      <c r="F254" s="45">
        <f t="shared" ref="F254:F261" si="53">IF(D254&lt;&gt;0,IF(E254/D254&gt;=100,"&gt;&gt;100",E254/D254*100),"-")</f>
        <v>7783.165</v>
      </c>
    </row>
    <row r="255" spans="1:6" ht="12.75" customHeight="1">
      <c r="A255" s="63" t="s">
        <v>509</v>
      </c>
      <c r="B255" s="64" t="s">
        <v>154</v>
      </c>
      <c r="C255" s="247" t="s">
        <v>509</v>
      </c>
      <c r="D255" s="194">
        <v>800</v>
      </c>
      <c r="E255" s="194">
        <v>62265.32</v>
      </c>
      <c r="F255" s="45">
        <f t="shared" si="53"/>
        <v>7783.165</v>
      </c>
    </row>
    <row r="256" spans="1:6" ht="12.75" customHeight="1">
      <c r="A256" s="63" t="s">
        <v>510</v>
      </c>
      <c r="B256" s="220" t="s">
        <v>156</v>
      </c>
      <c r="C256" s="247" t="s">
        <v>510</v>
      </c>
      <c r="D256" s="194">
        <v>0</v>
      </c>
      <c r="E256" s="194"/>
      <c r="F256" s="45" t="str">
        <f t="shared" si="53"/>
        <v>-</v>
      </c>
    </row>
    <row r="257" spans="1:6" ht="24">
      <c r="A257" s="63" t="s">
        <v>511</v>
      </c>
      <c r="B257" s="64" t="s">
        <v>512</v>
      </c>
      <c r="C257" s="247" t="s">
        <v>511</v>
      </c>
      <c r="D257" s="60">
        <f t="shared" ref="D257:E257" si="54">SUM(D258:D261)</f>
        <v>0</v>
      </c>
      <c r="E257" s="60">
        <f t="shared" si="54"/>
        <v>0</v>
      </c>
      <c r="F257" s="45" t="str">
        <f t="shared" si="53"/>
        <v>-</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4">
      <c r="A260" s="63" t="s">
        <v>515</v>
      </c>
      <c r="B260" s="64" t="s">
        <v>163</v>
      </c>
      <c r="C260" s="247" t="s">
        <v>515</v>
      </c>
      <c r="D260" s="194">
        <v>0</v>
      </c>
      <c r="E260" s="194"/>
      <c r="F260" s="45" t="str">
        <f t="shared" si="53"/>
        <v>-</v>
      </c>
    </row>
    <row r="261" spans="1:6" ht="24">
      <c r="A261" s="63" t="s">
        <v>516</v>
      </c>
      <c r="B261" s="64" t="s">
        <v>165</v>
      </c>
      <c r="C261" s="247" t="s">
        <v>516</v>
      </c>
      <c r="D261" s="194">
        <v>0</v>
      </c>
      <c r="E261" s="194"/>
      <c r="F261" s="45" t="str">
        <f t="shared" si="53"/>
        <v>-</v>
      </c>
    </row>
    <row r="262" spans="1:6" ht="24">
      <c r="A262" s="63">
        <v>37</v>
      </c>
      <c r="B262" s="64" t="s">
        <v>517</v>
      </c>
      <c r="C262" s="247" t="s">
        <v>518</v>
      </c>
      <c r="D262" s="60">
        <f t="shared" ref="D262:E262" si="55">D263+D269</f>
        <v>0</v>
      </c>
      <c r="E262" s="60">
        <f t="shared" si="55"/>
        <v>0</v>
      </c>
      <c r="F262" s="45" t="str">
        <f t="shared" ref="F262:F268" si="56">IF(D262&lt;&gt;0,IF(E262/D262&gt;=100,"&gt;&gt;100",E262/D262*100),"-")</f>
        <v>-</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c r="F264" s="45" t="str">
        <f t="shared" si="56"/>
        <v>-</v>
      </c>
    </row>
    <row r="265" spans="1:6" ht="24">
      <c r="A265" s="63">
        <v>3712</v>
      </c>
      <c r="B265" s="64" t="s">
        <v>523</v>
      </c>
      <c r="C265" s="247" t="s">
        <v>524</v>
      </c>
      <c r="D265" s="194">
        <v>0</v>
      </c>
      <c r="E265" s="194"/>
      <c r="F265" s="45" t="str">
        <f t="shared" si="56"/>
        <v>-</v>
      </c>
    </row>
    <row r="266" spans="1:6" ht="24">
      <c r="A266" s="63" t="s">
        <v>525</v>
      </c>
      <c r="B266" s="64" t="s">
        <v>526</v>
      </c>
      <c r="C266" s="247" t="s">
        <v>525</v>
      </c>
      <c r="D266" s="194">
        <v>0</v>
      </c>
      <c r="E266" s="194"/>
      <c r="F266" s="45" t="str">
        <f t="shared" si="56"/>
        <v>-</v>
      </c>
    </row>
    <row r="267" spans="1:6" ht="24">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c r="A270" s="63">
        <v>3721</v>
      </c>
      <c r="B270" s="65" t="s">
        <v>533</v>
      </c>
      <c r="C270" s="247" t="s">
        <v>534</v>
      </c>
      <c r="D270" s="194">
        <v>0</v>
      </c>
      <c r="E270" s="194"/>
      <c r="F270" s="45" t="str">
        <f t="shared" si="59"/>
        <v>-</v>
      </c>
    </row>
    <row r="271" spans="1:6" ht="12.75" customHeight="1">
      <c r="A271" s="63">
        <v>3722</v>
      </c>
      <c r="B271" s="65" t="s">
        <v>535</v>
      </c>
      <c r="C271" s="247" t="s">
        <v>536</v>
      </c>
      <c r="D271" s="194">
        <v>0</v>
      </c>
      <c r="E271" s="194"/>
      <c r="F271" s="45" t="str">
        <f t="shared" si="59"/>
        <v>-</v>
      </c>
    </row>
    <row r="272" spans="1:6" ht="12.75" customHeight="1">
      <c r="A272" s="63" t="s">
        <v>537</v>
      </c>
      <c r="B272" s="65" t="s">
        <v>538</v>
      </c>
      <c r="C272" s="247" t="s">
        <v>537</v>
      </c>
      <c r="D272" s="194">
        <v>0</v>
      </c>
      <c r="E272" s="194"/>
      <c r="F272" s="45" t="str">
        <f t="shared" si="59"/>
        <v>-</v>
      </c>
    </row>
    <row r="273" spans="1:6" ht="24">
      <c r="A273" s="63">
        <v>38</v>
      </c>
      <c r="B273" s="65" t="s">
        <v>539</v>
      </c>
      <c r="C273" s="247" t="s">
        <v>540</v>
      </c>
      <c r="D273" s="60">
        <f t="shared" ref="D273:E273" si="60">D274+D278+D283+D289</f>
        <v>3193.14</v>
      </c>
      <c r="E273" s="60">
        <f t="shared" si="60"/>
        <v>9097.41</v>
      </c>
      <c r="F273" s="45">
        <f t="shared" ref="F273:F277" si="61">IF(D273&lt;&gt;0,IF(E273/D273&gt;=100,"&gt;&gt;100",E273/D273*100),"-")</f>
        <v>284.90482722336009</v>
      </c>
    </row>
    <row r="274" spans="1:6" ht="12.75" customHeight="1">
      <c r="A274" s="63">
        <v>381</v>
      </c>
      <c r="B274" s="64" t="s">
        <v>541</v>
      </c>
      <c r="C274" s="247" t="s">
        <v>542</v>
      </c>
      <c r="D274" s="60">
        <f t="shared" ref="D274:E274" si="62">SUM(D275:D277)</f>
        <v>0</v>
      </c>
      <c r="E274" s="60">
        <f t="shared" si="62"/>
        <v>0</v>
      </c>
      <c r="F274" s="45" t="str">
        <f t="shared" si="61"/>
        <v>-</v>
      </c>
    </row>
    <row r="275" spans="1:6" ht="12.75" customHeight="1">
      <c r="A275" s="63">
        <v>3811</v>
      </c>
      <c r="B275" s="64" t="s">
        <v>543</v>
      </c>
      <c r="C275" s="247" t="s">
        <v>544</v>
      </c>
      <c r="D275" s="194">
        <v>0</v>
      </c>
      <c r="E275" s="194"/>
      <c r="F275" s="45" t="str">
        <f t="shared" si="61"/>
        <v>-</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0</v>
      </c>
      <c r="E277" s="194"/>
      <c r="F277" s="45" t="str">
        <f t="shared" si="61"/>
        <v>-</v>
      </c>
    </row>
    <row r="278" spans="1:6" ht="12.75" customHeight="1">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c r="A279" s="63">
        <v>3821</v>
      </c>
      <c r="B279" s="64" t="s">
        <v>551</v>
      </c>
      <c r="C279" s="247" t="s">
        <v>552</v>
      </c>
      <c r="D279" s="194">
        <v>0</v>
      </c>
      <c r="E279" s="194"/>
      <c r="F279" s="45" t="str">
        <f t="shared" si="64"/>
        <v>-</v>
      </c>
    </row>
    <row r="280" spans="1:6" ht="12.75" customHeight="1">
      <c r="A280" s="63">
        <v>3822</v>
      </c>
      <c r="B280" s="64" t="s">
        <v>553</v>
      </c>
      <c r="C280" s="247" t="s">
        <v>554</v>
      </c>
      <c r="D280" s="194">
        <v>0</v>
      </c>
      <c r="E280" s="194"/>
      <c r="F280" s="45" t="str">
        <f t="shared" si="64"/>
        <v>-</v>
      </c>
    </row>
    <row r="281" spans="1:6" ht="12.75" customHeight="1">
      <c r="A281" s="63" t="s">
        <v>555</v>
      </c>
      <c r="B281" s="64" t="s">
        <v>556</v>
      </c>
      <c r="C281" s="247" t="s">
        <v>555</v>
      </c>
      <c r="D281" s="194">
        <v>0</v>
      </c>
      <c r="E281" s="194"/>
      <c r="F281" s="45" t="str">
        <f t="shared" si="64"/>
        <v>-</v>
      </c>
    </row>
    <row r="282" spans="1:6" ht="24">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3193.14</v>
      </c>
      <c r="E283" s="60">
        <f t="shared" si="65"/>
        <v>9097.41</v>
      </c>
      <c r="F283" s="45">
        <f t="shared" ref="F283:F294" si="66">IF(D283&lt;&gt;0,IF(E283/D283&gt;=100,"&gt;&gt;100",E283/D283*100),"-")</f>
        <v>284.90482722336009</v>
      </c>
    </row>
    <row r="284" spans="1:6" ht="12.75" customHeight="1">
      <c r="A284" s="63">
        <v>3831</v>
      </c>
      <c r="B284" s="64" t="s">
        <v>561</v>
      </c>
      <c r="C284" s="247" t="s">
        <v>562</v>
      </c>
      <c r="D284" s="194">
        <v>2389</v>
      </c>
      <c r="E284" s="194">
        <v>9097.41</v>
      </c>
      <c r="F284" s="45">
        <f t="shared" si="66"/>
        <v>380.80410213478444</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804.14</v>
      </c>
      <c r="E287" s="194"/>
      <c r="F287" s="45">
        <f t="shared" si="66"/>
        <v>0</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c r="F290" s="45" t="str">
        <f t="shared" si="66"/>
        <v>-</v>
      </c>
    </row>
    <row r="291" spans="1:6" ht="24">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4">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58496610.089999996</v>
      </c>
      <c r="E299" s="60">
        <f>E152-E297+E298</f>
        <v>71662775.969999984</v>
      </c>
      <c r="F299" s="45">
        <f t="shared" si="68"/>
        <v>122.50757071177829</v>
      </c>
    </row>
    <row r="300" spans="1:6" ht="12.75" customHeight="1">
      <c r="A300" s="63" t="s">
        <v>582</v>
      </c>
      <c r="B300" s="64" t="s">
        <v>593</v>
      </c>
      <c r="C300" s="247" t="s">
        <v>594</v>
      </c>
      <c r="D300" s="60">
        <f>IF(D6&gt;=D299,D6-D299,0)</f>
        <v>1333203.8900000006</v>
      </c>
      <c r="E300" s="60">
        <f>IF(E6&gt;=E299,E6-E299,0)</f>
        <v>0</v>
      </c>
      <c r="F300" s="45">
        <f t="shared" si="68"/>
        <v>0</v>
      </c>
    </row>
    <row r="301" spans="1:6" ht="12.75" customHeight="1">
      <c r="A301" s="63" t="s">
        <v>582</v>
      </c>
      <c r="B301" s="64" t="s">
        <v>595</v>
      </c>
      <c r="C301" s="247" t="s">
        <v>596</v>
      </c>
      <c r="D301" s="60">
        <f>IF(D299&gt;=D6,D299-D6,0)</f>
        <v>0</v>
      </c>
      <c r="E301" s="60">
        <f>IF(E299&gt;=E6,E299-E6,0)</f>
        <v>5372325.5199999884</v>
      </c>
      <c r="F301" s="45" t="str">
        <f t="shared" si="68"/>
        <v>-</v>
      </c>
    </row>
    <row r="302" spans="1:6" ht="12.75" customHeight="1">
      <c r="A302" s="63">
        <v>92211</v>
      </c>
      <c r="B302" s="64" t="s">
        <v>597</v>
      </c>
      <c r="C302" s="247" t="s">
        <v>598</v>
      </c>
      <c r="D302" s="194">
        <v>0</v>
      </c>
      <c r="E302" s="194">
        <v>0</v>
      </c>
      <c r="F302" s="45" t="str">
        <f t="shared" si="68"/>
        <v>-</v>
      </c>
    </row>
    <row r="303" spans="1:6" ht="12.75" customHeight="1">
      <c r="A303" s="63">
        <v>92221</v>
      </c>
      <c r="B303" s="64" t="s">
        <v>599</v>
      </c>
      <c r="C303" s="247" t="s">
        <v>600</v>
      </c>
      <c r="D303" s="194">
        <v>4593473.8899999997</v>
      </c>
      <c r="E303" s="194">
        <v>5645542.6500000004</v>
      </c>
      <c r="F303" s="45">
        <f t="shared" si="68"/>
        <v>122.90355371977526</v>
      </c>
    </row>
    <row r="304" spans="1:6" ht="12.75" customHeight="1">
      <c r="A304" s="63">
        <v>96</v>
      </c>
      <c r="B304" s="220" t="s">
        <v>601</v>
      </c>
      <c r="C304" s="247" t="s">
        <v>602</v>
      </c>
      <c r="D304" s="194">
        <v>3599233.59</v>
      </c>
      <c r="E304" s="194">
        <v>5596818.75</v>
      </c>
      <c r="F304" s="45">
        <f t="shared" si="68"/>
        <v>155.50029221637712</v>
      </c>
    </row>
    <row r="305" spans="1:6" ht="12">
      <c r="A305" s="63">
        <v>9661</v>
      </c>
      <c r="B305" s="220" t="s">
        <v>603</v>
      </c>
      <c r="C305" s="247" t="s">
        <v>604</v>
      </c>
      <c r="D305" s="194">
        <v>351636.91</v>
      </c>
      <c r="E305" s="194">
        <v>351636.91</v>
      </c>
      <c r="F305" s="45">
        <f t="shared" si="68"/>
        <v>100</v>
      </c>
    </row>
    <row r="306" spans="1:6" ht="12.75" customHeight="1">
      <c r="A306" s="249" t="s">
        <v>605</v>
      </c>
      <c r="B306" s="184" t="s">
        <v>606</v>
      </c>
      <c r="C306" s="250" t="s">
        <v>605</v>
      </c>
      <c r="D306" s="196">
        <v>2272470.66</v>
      </c>
      <c r="E306" s="196">
        <v>2634986.37</v>
      </c>
      <c r="F306" s="61">
        <f t="shared" si="68"/>
        <v>115.95249242953922</v>
      </c>
    </row>
    <row r="307" spans="1:6" s="55" customFormat="1" ht="20.100000000000001" customHeight="1">
      <c r="A307" s="375" t="s">
        <v>607</v>
      </c>
      <c r="B307" s="376"/>
      <c r="C307" s="171"/>
      <c r="D307" s="43"/>
      <c r="E307" s="43"/>
      <c r="F307" s="44"/>
    </row>
    <row r="308" spans="1:6" ht="12.75" customHeight="1">
      <c r="A308" s="63">
        <v>7</v>
      </c>
      <c r="B308" s="64" t="s">
        <v>608</v>
      </c>
      <c r="C308" s="247" t="s">
        <v>609</v>
      </c>
      <c r="D308" s="60">
        <f t="shared" ref="D308:E308" si="71">D309+D321+D354+D358</f>
        <v>235.55</v>
      </c>
      <c r="E308" s="60">
        <f t="shared" si="71"/>
        <v>67.66</v>
      </c>
      <c r="F308" s="45">
        <f t="shared" ref="F308:F428" si="72">IF(D308&lt;&gt;0,IF(E308/D308&gt;=100,"&gt;&gt;100",E308/D308*100),"-")</f>
        <v>28.72426236467841</v>
      </c>
    </row>
    <row r="309" spans="1:6" ht="12.75" customHeight="1">
      <c r="A309" s="63">
        <v>71</v>
      </c>
      <c r="B309" s="64" t="s">
        <v>610</v>
      </c>
      <c r="C309" s="247" t="s">
        <v>611</v>
      </c>
      <c r="D309" s="60">
        <f t="shared" ref="D309:E309" si="73">D310+D314</f>
        <v>0</v>
      </c>
      <c r="E309" s="60">
        <f t="shared" si="73"/>
        <v>0</v>
      </c>
      <c r="F309" s="45" t="str">
        <f t="shared" si="72"/>
        <v>-</v>
      </c>
    </row>
    <row r="310" spans="1:6" ht="24">
      <c r="A310" s="63">
        <v>711</v>
      </c>
      <c r="B310" s="64" t="s">
        <v>612</v>
      </c>
      <c r="C310" s="247" t="s">
        <v>613</v>
      </c>
      <c r="D310" s="60">
        <f t="shared" ref="D310:E310" si="74">SUM(D311:D313)</f>
        <v>0</v>
      </c>
      <c r="E310" s="60">
        <f t="shared" si="74"/>
        <v>0</v>
      </c>
      <c r="F310" s="45" t="str">
        <f t="shared" si="72"/>
        <v>-</v>
      </c>
    </row>
    <row r="311" spans="1:6" ht="12.75" customHeight="1">
      <c r="A311" s="63">
        <v>7111</v>
      </c>
      <c r="B311" s="64" t="s">
        <v>614</v>
      </c>
      <c r="C311" s="247" t="s">
        <v>615</v>
      </c>
      <c r="D311" s="194">
        <v>0</v>
      </c>
      <c r="E311" s="194"/>
      <c r="F311" s="45" t="str">
        <f t="shared" si="72"/>
        <v>-</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4">
      <c r="A321" s="63">
        <v>72</v>
      </c>
      <c r="B321" s="183" t="s">
        <v>634</v>
      </c>
      <c r="C321" s="247" t="s">
        <v>635</v>
      </c>
      <c r="D321" s="60">
        <f t="shared" ref="D321:E321" si="76">D322+D327+D336+D341+D346+D349</f>
        <v>235.55</v>
      </c>
      <c r="E321" s="60">
        <f t="shared" si="76"/>
        <v>67.66</v>
      </c>
      <c r="F321" s="45">
        <f t="shared" si="72"/>
        <v>28.72426236467841</v>
      </c>
    </row>
    <row r="322" spans="1:6" ht="12.75" customHeight="1">
      <c r="A322" s="63">
        <v>721</v>
      </c>
      <c r="B322" s="64" t="s">
        <v>636</v>
      </c>
      <c r="C322" s="247" t="s">
        <v>637</v>
      </c>
      <c r="D322" s="60">
        <f t="shared" ref="D322:E322" si="77">SUM(D323:D326)</f>
        <v>235.55</v>
      </c>
      <c r="E322" s="60">
        <f t="shared" si="77"/>
        <v>67.66</v>
      </c>
      <c r="F322" s="45">
        <f t="shared" si="72"/>
        <v>28.72426236467841</v>
      </c>
    </row>
    <row r="323" spans="1:6" ht="12.75" customHeight="1">
      <c r="A323" s="63">
        <v>7211</v>
      </c>
      <c r="B323" s="64" t="s">
        <v>638</v>
      </c>
      <c r="C323" s="247" t="s">
        <v>639</v>
      </c>
      <c r="D323" s="194">
        <v>235.55</v>
      </c>
      <c r="E323" s="194">
        <v>67.66</v>
      </c>
      <c r="F323" s="45">
        <f t="shared" si="72"/>
        <v>28.72426236467841</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0</v>
      </c>
      <c r="E327" s="60">
        <f t="shared" si="78"/>
        <v>0</v>
      </c>
      <c r="F327" s="45" t="str">
        <f t="shared" si="72"/>
        <v>-</v>
      </c>
    </row>
    <row r="328" spans="1:6" ht="12.75" customHeight="1">
      <c r="A328" s="63">
        <v>7221</v>
      </c>
      <c r="B328" s="64" t="s">
        <v>648</v>
      </c>
      <c r="C328" s="247" t="s">
        <v>649</v>
      </c>
      <c r="D328" s="194">
        <v>0</v>
      </c>
      <c r="E328" s="194"/>
      <c r="F328" s="45" t="str">
        <f t="shared" si="72"/>
        <v>-</v>
      </c>
    </row>
    <row r="329" spans="1:6" ht="12.75" customHeight="1">
      <c r="A329" s="63">
        <v>7222</v>
      </c>
      <c r="B329" s="64" t="s">
        <v>650</v>
      </c>
      <c r="C329" s="247" t="s">
        <v>651</v>
      </c>
      <c r="D329" s="194">
        <v>0</v>
      </c>
      <c r="E329" s="194"/>
      <c r="F329" s="45" t="str">
        <f t="shared" si="72"/>
        <v>-</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2673112.16</v>
      </c>
      <c r="E360" s="60">
        <f t="shared" si="86"/>
        <v>2281093.61</v>
      </c>
      <c r="F360" s="45">
        <f t="shared" si="72"/>
        <v>85.334751161357914</v>
      </c>
    </row>
    <row r="361" spans="1:6" ht="12.75" customHeight="1">
      <c r="A361" s="63">
        <v>41</v>
      </c>
      <c r="B361" s="64" t="s">
        <v>714</v>
      </c>
      <c r="C361" s="247" t="s">
        <v>715</v>
      </c>
      <c r="D361" s="60">
        <f t="shared" ref="D361:E361" si="87">D362+D366</f>
        <v>6087.5</v>
      </c>
      <c r="E361" s="60">
        <f t="shared" si="87"/>
        <v>8125</v>
      </c>
      <c r="F361" s="45">
        <f t="shared" si="72"/>
        <v>133.47022587268992</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6087.5</v>
      </c>
      <c r="E366" s="60">
        <f t="shared" si="89"/>
        <v>8125</v>
      </c>
      <c r="F366" s="45">
        <f t="shared" si="72"/>
        <v>133.47022587268992</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4750</v>
      </c>
      <c r="E369" s="194">
        <v>8125</v>
      </c>
      <c r="F369" s="45">
        <f t="shared" si="72"/>
        <v>171.05263157894737</v>
      </c>
    </row>
    <row r="370" spans="1:6" ht="12.75" customHeight="1">
      <c r="A370" s="63">
        <v>4124</v>
      </c>
      <c r="B370" s="64" t="s">
        <v>628</v>
      </c>
      <c r="C370" s="247" t="s">
        <v>727</v>
      </c>
      <c r="D370" s="194">
        <v>0</v>
      </c>
      <c r="E370" s="194"/>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1337.5</v>
      </c>
      <c r="E372" s="194"/>
      <c r="F372" s="45">
        <f t="shared" si="72"/>
        <v>0</v>
      </c>
    </row>
    <row r="373" spans="1:6" ht="24">
      <c r="A373" s="63">
        <v>42</v>
      </c>
      <c r="B373" s="183" t="s">
        <v>730</v>
      </c>
      <c r="C373" s="247" t="s">
        <v>731</v>
      </c>
      <c r="D373" s="60">
        <f t="shared" ref="D373:E373" si="90">D374+D379+D388+D393+D398+D401</f>
        <v>1708191.6300000001</v>
      </c>
      <c r="E373" s="60">
        <f t="shared" si="90"/>
        <v>2060645</v>
      </c>
      <c r="F373" s="45">
        <f t="shared" si="72"/>
        <v>120.63312826324994</v>
      </c>
    </row>
    <row r="374" spans="1:6" ht="12.75" customHeight="1">
      <c r="A374" s="63">
        <v>421</v>
      </c>
      <c r="B374" s="64" t="s">
        <v>732</v>
      </c>
      <c r="C374" s="247" t="s">
        <v>733</v>
      </c>
      <c r="D374" s="60">
        <f t="shared" ref="D374:E374" si="91">SUM(D375:D378)</f>
        <v>0</v>
      </c>
      <c r="E374" s="60">
        <f t="shared" si="91"/>
        <v>0</v>
      </c>
      <c r="F374" s="45" t="str">
        <f t="shared" si="72"/>
        <v>-</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0</v>
      </c>
      <c r="E376" s="194"/>
      <c r="F376" s="45" t="str">
        <f t="shared" si="72"/>
        <v>-</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0</v>
      </c>
      <c r="E378" s="194"/>
      <c r="F378" s="45" t="str">
        <f t="shared" si="72"/>
        <v>-</v>
      </c>
    </row>
    <row r="379" spans="1:6" ht="12.75" customHeight="1">
      <c r="A379" s="63">
        <v>422</v>
      </c>
      <c r="B379" s="64" t="s">
        <v>738</v>
      </c>
      <c r="C379" s="247" t="s">
        <v>739</v>
      </c>
      <c r="D379" s="60">
        <f t="shared" ref="D379:E379" si="92">SUM(D380:D387)</f>
        <v>1677115.3800000001</v>
      </c>
      <c r="E379" s="60">
        <f t="shared" si="92"/>
        <v>2028819.37</v>
      </c>
      <c r="F379" s="45">
        <f t="shared" si="72"/>
        <v>120.97076886862727</v>
      </c>
    </row>
    <row r="380" spans="1:6" ht="12.75" customHeight="1">
      <c r="A380" s="63">
        <v>4221</v>
      </c>
      <c r="B380" s="64" t="s">
        <v>648</v>
      </c>
      <c r="C380" s="247" t="s">
        <v>740</v>
      </c>
      <c r="D380" s="194">
        <v>55916.26</v>
      </c>
      <c r="E380" s="194">
        <v>61744.76</v>
      </c>
      <c r="F380" s="45">
        <f t="shared" si="72"/>
        <v>110.42362275302389</v>
      </c>
    </row>
    <row r="381" spans="1:6" ht="12.75" customHeight="1">
      <c r="A381" s="63">
        <v>4222</v>
      </c>
      <c r="B381" s="64" t="s">
        <v>741</v>
      </c>
      <c r="C381" s="247" t="s">
        <v>742</v>
      </c>
      <c r="D381" s="194">
        <v>27213.7</v>
      </c>
      <c r="E381" s="194">
        <v>2712.62</v>
      </c>
      <c r="F381" s="45">
        <f t="shared" si="72"/>
        <v>9.9678470770237038</v>
      </c>
    </row>
    <row r="382" spans="1:6" ht="12.75" customHeight="1">
      <c r="A382" s="63">
        <v>4223</v>
      </c>
      <c r="B382" s="64" t="s">
        <v>652</v>
      </c>
      <c r="C382" s="247" t="s">
        <v>743</v>
      </c>
      <c r="D382" s="194">
        <v>4841.78</v>
      </c>
      <c r="E382" s="194">
        <v>6917.79</v>
      </c>
      <c r="F382" s="45">
        <f t="shared" si="72"/>
        <v>142.87699978107227</v>
      </c>
    </row>
    <row r="383" spans="1:6" ht="12.75" customHeight="1">
      <c r="A383" s="63">
        <v>4224</v>
      </c>
      <c r="B383" s="64" t="s">
        <v>654</v>
      </c>
      <c r="C383" s="247" t="s">
        <v>744</v>
      </c>
      <c r="D383" s="194">
        <v>1542586.32</v>
      </c>
      <c r="E383" s="329">
        <v>1793777.35</v>
      </c>
      <c r="F383" s="45">
        <f t="shared" si="72"/>
        <v>116.28375843498988</v>
      </c>
    </row>
    <row r="384" spans="1:6" ht="12.75" customHeight="1">
      <c r="A384" s="70">
        <v>4225</v>
      </c>
      <c r="B384" s="65" t="s">
        <v>656</v>
      </c>
      <c r="C384" s="278" t="s">
        <v>745</v>
      </c>
      <c r="D384" s="192">
        <v>0</v>
      </c>
      <c r="E384" s="192">
        <v>0</v>
      </c>
      <c r="F384" s="71" t="str">
        <f t="shared" si="72"/>
        <v>-</v>
      </c>
    </row>
    <row r="385" spans="1:6" ht="12.75" customHeight="1">
      <c r="A385" s="63">
        <v>4226</v>
      </c>
      <c r="B385" s="64" t="s">
        <v>658</v>
      </c>
      <c r="C385" s="247" t="s">
        <v>746</v>
      </c>
      <c r="D385" s="194">
        <v>0</v>
      </c>
      <c r="E385" s="194">
        <v>0</v>
      </c>
      <c r="F385" s="45" t="str">
        <f t="shared" si="72"/>
        <v>-</v>
      </c>
    </row>
    <row r="386" spans="1:6" ht="12.75" customHeight="1">
      <c r="A386" s="63">
        <v>4227</v>
      </c>
      <c r="B386" s="183" t="s">
        <v>660</v>
      </c>
      <c r="C386" s="247" t="s">
        <v>747</v>
      </c>
      <c r="D386" s="194">
        <v>46557.32</v>
      </c>
      <c r="E386" s="194">
        <v>163666.85</v>
      </c>
      <c r="F386" s="45">
        <f t="shared" si="72"/>
        <v>351.53838322308928</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0</v>
      </c>
      <c r="E388" s="60">
        <f t="shared" si="93"/>
        <v>0</v>
      </c>
      <c r="F388" s="45" t="str">
        <f t="shared" si="72"/>
        <v>-</v>
      </c>
    </row>
    <row r="389" spans="1:6" ht="12.75" customHeight="1">
      <c r="A389" s="63">
        <v>4231</v>
      </c>
      <c r="B389" s="64" t="s">
        <v>666</v>
      </c>
      <c r="C389" s="247" t="s">
        <v>751</v>
      </c>
      <c r="D389" s="194">
        <v>0</v>
      </c>
      <c r="E389" s="194"/>
      <c r="F389" s="45" t="str">
        <f t="shared" si="72"/>
        <v>-</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31076.25</v>
      </c>
      <c r="E401" s="60">
        <f t="shared" si="96"/>
        <v>31825.63</v>
      </c>
      <c r="F401" s="45">
        <f t="shared" si="72"/>
        <v>102.41142351474197</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31076.25</v>
      </c>
      <c r="E403" s="194">
        <v>31825.63</v>
      </c>
      <c r="F403" s="45">
        <f t="shared" si="72"/>
        <v>102.41142351474197</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24">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958833.03</v>
      </c>
      <c r="E412" s="60">
        <f t="shared" si="100"/>
        <v>212323.61</v>
      </c>
      <c r="F412" s="45">
        <f t="shared" si="72"/>
        <v>22.143960768643939</v>
      </c>
    </row>
    <row r="413" spans="1:6" ht="12.75" customHeight="1">
      <c r="A413" s="63">
        <v>451</v>
      </c>
      <c r="B413" s="64" t="s">
        <v>785</v>
      </c>
      <c r="C413" s="247" t="s">
        <v>786</v>
      </c>
      <c r="D413" s="194">
        <v>958833.03</v>
      </c>
      <c r="E413" s="194">
        <v>212323.61</v>
      </c>
      <c r="F413" s="45">
        <f t="shared" si="72"/>
        <v>22.143960768643939</v>
      </c>
    </row>
    <row r="414" spans="1:6" ht="12.75" customHeight="1">
      <c r="A414" s="63">
        <v>452</v>
      </c>
      <c r="B414" s="64" t="s">
        <v>787</v>
      </c>
      <c r="C414" s="247" t="s">
        <v>788</v>
      </c>
      <c r="D414" s="194">
        <v>0</v>
      </c>
      <c r="E414" s="194"/>
      <c r="F414" s="45" t="str">
        <f t="shared" si="72"/>
        <v>-</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2672876.6100000003</v>
      </c>
      <c r="E418" s="60">
        <f t="shared" si="102"/>
        <v>2281025.9499999997</v>
      </c>
      <c r="F418" s="45">
        <f t="shared" si="72"/>
        <v>85.339740018900443</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4128055.08</v>
      </c>
      <c r="E420" s="194">
        <v>4123563.52</v>
      </c>
      <c r="F420" s="45">
        <f t="shared" si="72"/>
        <v>99.891194281254599</v>
      </c>
    </row>
    <row r="421" spans="1:6" ht="12.75" customHeight="1">
      <c r="A421" s="63">
        <v>97</v>
      </c>
      <c r="B421" s="220" t="s">
        <v>801</v>
      </c>
      <c r="C421" s="247" t="s">
        <v>802</v>
      </c>
      <c r="D421" s="194">
        <v>149.56</v>
      </c>
      <c r="E421" s="194">
        <v>81.900000000000006</v>
      </c>
      <c r="F421" s="45">
        <f t="shared" si="72"/>
        <v>54.760631184808773</v>
      </c>
    </row>
    <row r="422" spans="1:6" ht="12.75" customHeight="1">
      <c r="A422" s="63" t="s">
        <v>582</v>
      </c>
      <c r="B422" s="64" t="s">
        <v>803</v>
      </c>
      <c r="C422" s="247" t="s">
        <v>804</v>
      </c>
      <c r="D422" s="60">
        <f>D6+D308</f>
        <v>59830049.529999994</v>
      </c>
      <c r="E422" s="60">
        <f>E6+E308</f>
        <v>66290518.109999992</v>
      </c>
      <c r="F422" s="45">
        <f t="shared" si="72"/>
        <v>110.79803314680625</v>
      </c>
    </row>
    <row r="423" spans="1:6" ht="12.75" customHeight="1">
      <c r="A423" s="63" t="s">
        <v>582</v>
      </c>
      <c r="B423" s="64" t="s">
        <v>805</v>
      </c>
      <c r="C423" s="247" t="s">
        <v>806</v>
      </c>
      <c r="D423" s="60">
        <f t="shared" ref="D423:E423" si="103">D299+D360</f>
        <v>61169722.25</v>
      </c>
      <c r="E423" s="60">
        <f t="shared" si="103"/>
        <v>73943869.579999983</v>
      </c>
      <c r="F423" s="45">
        <f t="shared" si="72"/>
        <v>120.88312135502623</v>
      </c>
    </row>
    <row r="424" spans="1:6" ht="12.75" customHeight="1">
      <c r="A424" s="63" t="s">
        <v>582</v>
      </c>
      <c r="B424" s="64" t="s">
        <v>807</v>
      </c>
      <c r="C424" s="247" t="s">
        <v>808</v>
      </c>
      <c r="D424" s="60">
        <f t="shared" ref="D424:E424" si="104">IF(D422&gt;=D423,D422-D423,0)</f>
        <v>0</v>
      </c>
      <c r="E424" s="60">
        <f t="shared" si="104"/>
        <v>0</v>
      </c>
      <c r="F424" s="45" t="str">
        <f t="shared" si="72"/>
        <v>-</v>
      </c>
    </row>
    <row r="425" spans="1:6" ht="12.75" customHeight="1">
      <c r="A425" s="63" t="s">
        <v>582</v>
      </c>
      <c r="B425" s="64" t="s">
        <v>809</v>
      </c>
      <c r="C425" s="247" t="s">
        <v>810</v>
      </c>
      <c r="D425" s="60">
        <f t="shared" ref="D425:E425" si="105">IF(D423&gt;=D422,D423-D422,0)</f>
        <v>1339672.7200000063</v>
      </c>
      <c r="E425" s="60">
        <f t="shared" si="105"/>
        <v>7653351.4699999914</v>
      </c>
      <c r="F425" s="45">
        <f t="shared" si="72"/>
        <v>571.28516209540749</v>
      </c>
    </row>
    <row r="426" spans="1:6" ht="12.75" customHeight="1">
      <c r="A426" s="251" t="s">
        <v>811</v>
      </c>
      <c r="B426" s="183" t="s">
        <v>812</v>
      </c>
      <c r="C426" s="252" t="s">
        <v>813</v>
      </c>
      <c r="D426" s="60">
        <f t="shared" ref="D426:E426" si="106">IF(D302-D303+D419-D420&gt;=0,D302-D303+D419-D420,0)</f>
        <v>0</v>
      </c>
      <c r="E426" s="60">
        <f t="shared" si="106"/>
        <v>0</v>
      </c>
      <c r="F426" s="45" t="str">
        <f t="shared" si="72"/>
        <v>-</v>
      </c>
    </row>
    <row r="427" spans="1:6" ht="12.75" customHeight="1">
      <c r="A427" s="251" t="s">
        <v>811</v>
      </c>
      <c r="B427" s="64" t="s">
        <v>814</v>
      </c>
      <c r="C427" s="252" t="s">
        <v>815</v>
      </c>
      <c r="D427" s="60">
        <f t="shared" ref="D427:E427" si="107">IF(D303-D302+D420-D419&gt;=0,D303-D302+D420-D419,0)</f>
        <v>8721528.9699999988</v>
      </c>
      <c r="E427" s="60">
        <f t="shared" si="107"/>
        <v>9769106.1699999999</v>
      </c>
      <c r="F427" s="45">
        <f t="shared" si="72"/>
        <v>112.01139391502819</v>
      </c>
    </row>
    <row r="428" spans="1:6" ht="24">
      <c r="A428" s="249" t="s">
        <v>816</v>
      </c>
      <c r="B428" s="243" t="s">
        <v>817</v>
      </c>
      <c r="C428" s="250" t="s">
        <v>818</v>
      </c>
      <c r="D428" s="81">
        <f t="shared" ref="D428:E428" si="108">D304+D421</f>
        <v>3599383.15</v>
      </c>
      <c r="E428" s="81">
        <f t="shared" si="108"/>
        <v>5596900.6500000004</v>
      </c>
      <c r="F428" s="61">
        <f t="shared" si="72"/>
        <v>155.49610632588534</v>
      </c>
    </row>
    <row r="429" spans="1:6" s="55" customFormat="1" ht="20.100000000000001" customHeight="1">
      <c r="A429" s="375" t="s">
        <v>819</v>
      </c>
      <c r="B429" s="376"/>
      <c r="C429" s="171"/>
      <c r="D429" s="43"/>
      <c r="E429" s="43"/>
      <c r="F429" s="44"/>
    </row>
    <row r="430" spans="1:6" ht="12.75" customHeight="1">
      <c r="A430" s="63">
        <v>8</v>
      </c>
      <c r="B430" s="64" t="s">
        <v>820</v>
      </c>
      <c r="C430" s="247" t="s">
        <v>821</v>
      </c>
      <c r="D430" s="60">
        <f>D431+D466+D479+D491+D522</f>
        <v>0</v>
      </c>
      <c r="E430" s="60">
        <f>E431+E466+E479+E491+E522</f>
        <v>0</v>
      </c>
      <c r="F430" s="45" t="str">
        <f t="shared" ref="F430:F651" si="109">IF(D430&lt;&gt;0,IF(E430/D430&gt;=100,"&gt;&gt;100",E430/D430*100),"-")</f>
        <v>-</v>
      </c>
    </row>
    <row r="431" spans="1:6" ht="24">
      <c r="A431" s="63">
        <v>81</v>
      </c>
      <c r="B431" s="182" t="s">
        <v>822</v>
      </c>
      <c r="C431" s="247" t="s">
        <v>823</v>
      </c>
      <c r="D431" s="60">
        <f t="shared" ref="D431:E431" si="110">D432+D437+D440+D444+D445+D452+D457+D465</f>
        <v>0</v>
      </c>
      <c r="E431" s="60">
        <f t="shared" si="110"/>
        <v>0</v>
      </c>
      <c r="F431" s="45" t="str">
        <f t="shared" si="109"/>
        <v>-</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4">
      <c r="A437" s="63">
        <v>812</v>
      </c>
      <c r="B437" s="64" t="s">
        <v>834</v>
      </c>
      <c r="C437" s="247" t="s">
        <v>835</v>
      </c>
      <c r="D437" s="60">
        <f t="shared" ref="D437:E437" si="112">SUM(D438:D439)</f>
        <v>0</v>
      </c>
      <c r="E437" s="60">
        <f t="shared" si="112"/>
        <v>0</v>
      </c>
      <c r="F437" s="45" t="str">
        <f t="shared" si="109"/>
        <v>-</v>
      </c>
    </row>
    <row r="438" spans="1:6" ht="24">
      <c r="A438" s="63">
        <v>8121</v>
      </c>
      <c r="B438" s="183" t="s">
        <v>836</v>
      </c>
      <c r="C438" s="247" t="s">
        <v>837</v>
      </c>
      <c r="D438" s="194">
        <v>0</v>
      </c>
      <c r="E438" s="194"/>
      <c r="F438" s="45" t="str">
        <f t="shared" si="109"/>
        <v>-</v>
      </c>
    </row>
    <row r="439" spans="1:6" ht="24">
      <c r="A439" s="63">
        <v>8122</v>
      </c>
      <c r="B439" s="183" t="s">
        <v>838</v>
      </c>
      <c r="C439" s="247" t="s">
        <v>839</v>
      </c>
      <c r="D439" s="194">
        <v>0</v>
      </c>
      <c r="E439" s="194"/>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24">
      <c r="A444" s="63">
        <v>814</v>
      </c>
      <c r="B444" s="183" t="s">
        <v>848</v>
      </c>
      <c r="C444" s="247" t="s">
        <v>849</v>
      </c>
      <c r="D444" s="194">
        <v>0</v>
      </c>
      <c r="E444" s="194"/>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24">
      <c r="A447" s="63">
        <v>8154</v>
      </c>
      <c r="B447" s="64" t="s">
        <v>854</v>
      </c>
      <c r="C447" s="247" t="s">
        <v>855</v>
      </c>
      <c r="D447" s="194">
        <v>0</v>
      </c>
      <c r="E447" s="194"/>
      <c r="F447" s="45" t="str">
        <f t="shared" si="109"/>
        <v>-</v>
      </c>
    </row>
    <row r="448" spans="1:6" ht="24">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4">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24">
      <c r="A484" s="63">
        <v>832</v>
      </c>
      <c r="B484" s="183" t="s">
        <v>928</v>
      </c>
      <c r="C484" s="247" t="s">
        <v>929</v>
      </c>
      <c r="D484" s="194">
        <v>0</v>
      </c>
      <c r="E484" s="194"/>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4">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24">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0</v>
      </c>
      <c r="E535" s="60">
        <f>E536+E571+E584+E597+E629</f>
        <v>0</v>
      </c>
      <c r="F535" s="45" t="str">
        <f t="shared" si="109"/>
        <v>-</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c r="F543" s="45" t="str">
        <f t="shared" si="109"/>
        <v>-</v>
      </c>
    </row>
    <row r="544" spans="1:6" ht="24">
      <c r="A544" s="63">
        <v>5122</v>
      </c>
      <c r="B544" s="64" t="s">
        <v>1048</v>
      </c>
      <c r="C544" s="247" t="s">
        <v>1049</v>
      </c>
      <c r="D544" s="194">
        <v>0</v>
      </c>
      <c r="E544" s="194"/>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24">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4">
      <c r="A584" s="63">
        <v>53</v>
      </c>
      <c r="B584" s="65" t="s">
        <v>1123</v>
      </c>
      <c r="C584" s="247" t="s">
        <v>1124</v>
      </c>
      <c r="D584" s="60">
        <f t="shared" ref="D584:E584" si="147">D585+D589+D591+D594</f>
        <v>0</v>
      </c>
      <c r="E584" s="60">
        <f t="shared" si="147"/>
        <v>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4">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4">
      <c r="A597" s="63">
        <v>54</v>
      </c>
      <c r="B597" s="183" t="s">
        <v>1144</v>
      </c>
      <c r="C597" s="247" t="s">
        <v>1145</v>
      </c>
      <c r="D597" s="60">
        <f t="shared" ref="D597:E597" si="152">D598+D603+D607+D609+D616+D621</f>
        <v>0</v>
      </c>
      <c r="E597" s="60">
        <f t="shared" si="152"/>
        <v>0</v>
      </c>
      <c r="F597" s="45" t="str">
        <f t="shared" si="109"/>
        <v>-</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24">
      <c r="A605" s="63">
        <v>5423</v>
      </c>
      <c r="B605" s="64" t="s">
        <v>1160</v>
      </c>
      <c r="C605" s="247" t="s">
        <v>1161</v>
      </c>
      <c r="D605" s="194">
        <v>0</v>
      </c>
      <c r="E605" s="194"/>
      <c r="F605" s="45" t="str">
        <f t="shared" si="109"/>
        <v>-</v>
      </c>
    </row>
    <row r="606" spans="1:6" ht="24">
      <c r="A606" s="63">
        <v>5424</v>
      </c>
      <c r="B606" s="64" t="s">
        <v>1162</v>
      </c>
      <c r="C606" s="247" t="s">
        <v>1163</v>
      </c>
      <c r="D606" s="194">
        <v>0</v>
      </c>
      <c r="E606" s="194"/>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4">
      <c r="A609" s="63">
        <v>544</v>
      </c>
      <c r="B609" s="64" t="s">
        <v>1168</v>
      </c>
      <c r="C609" s="247" t="s">
        <v>1169</v>
      </c>
      <c r="D609" s="60">
        <f t="shared" ref="D609:E609" si="156">SUM(D610:D615)</f>
        <v>0</v>
      </c>
      <c r="E609" s="60">
        <f t="shared" si="156"/>
        <v>0</v>
      </c>
      <c r="F609" s="45" t="str">
        <f t="shared" si="109"/>
        <v>-</v>
      </c>
    </row>
    <row r="610" spans="1:6" ht="24">
      <c r="A610" s="63">
        <v>5443</v>
      </c>
      <c r="B610" s="64" t="s">
        <v>1170</v>
      </c>
      <c r="C610" s="247" t="s">
        <v>1171</v>
      </c>
      <c r="D610" s="194">
        <v>0</v>
      </c>
      <c r="E610" s="194"/>
      <c r="F610" s="45" t="str">
        <f t="shared" si="109"/>
        <v>-</v>
      </c>
    </row>
    <row r="611" spans="1:6" ht="24">
      <c r="A611" s="63">
        <v>5444</v>
      </c>
      <c r="B611" s="183" t="s">
        <v>1172</v>
      </c>
      <c r="C611" s="247" t="s">
        <v>1173</v>
      </c>
      <c r="D611" s="194">
        <v>0</v>
      </c>
      <c r="E611" s="194"/>
      <c r="F611" s="45" t="str">
        <f t="shared" si="109"/>
        <v>-</v>
      </c>
    </row>
    <row r="612" spans="1:6" ht="24">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24">
      <c r="A615" s="63">
        <v>5448</v>
      </c>
      <c r="B615" s="64" t="s">
        <v>1180</v>
      </c>
      <c r="C615" s="247" t="s">
        <v>1181</v>
      </c>
      <c r="D615" s="194">
        <v>0</v>
      </c>
      <c r="E615" s="194"/>
      <c r="F615" s="45" t="str">
        <f t="shared" si="109"/>
        <v>-</v>
      </c>
    </row>
    <row r="616" spans="1:6" ht="24">
      <c r="A616" s="63">
        <v>545</v>
      </c>
      <c r="B616" s="64" t="s">
        <v>1182</v>
      </c>
      <c r="C616" s="247" t="s">
        <v>1183</v>
      </c>
      <c r="D616" s="60">
        <f t="shared" ref="D616:E616" si="157">SUM(D617:D620)</f>
        <v>0</v>
      </c>
      <c r="E616" s="60">
        <f t="shared" si="157"/>
        <v>0</v>
      </c>
      <c r="F616" s="45" t="str">
        <f t="shared" si="109"/>
        <v>-</v>
      </c>
    </row>
    <row r="617" spans="1:6" ht="24">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4">
      <c r="A627" s="63">
        <v>5476</v>
      </c>
      <c r="B627" s="64" t="s">
        <v>1204</v>
      </c>
      <c r="C627" s="247" t="s">
        <v>1205</v>
      </c>
      <c r="D627" s="194">
        <v>0</v>
      </c>
      <c r="E627" s="194"/>
      <c r="F627" s="45" t="str">
        <f t="shared" si="109"/>
        <v>-</v>
      </c>
    </row>
    <row r="628" spans="1:6" ht="24">
      <c r="A628" s="70">
        <v>5477</v>
      </c>
      <c r="B628" s="65" t="s">
        <v>1206</v>
      </c>
      <c r="C628" s="278" t="s">
        <v>1207</v>
      </c>
      <c r="D628" s="192">
        <v>0</v>
      </c>
      <c r="E628" s="192"/>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0</v>
      </c>
      <c r="E640" s="60">
        <f>IF(E535-E430&gt;=0,E535-E430,0)</f>
        <v>0</v>
      </c>
      <c r="F640" s="45" t="str">
        <f t="shared" si="109"/>
        <v>-</v>
      </c>
    </row>
    <row r="641" spans="1:6" ht="12.75" customHeight="1">
      <c r="A641" s="63">
        <v>92213</v>
      </c>
      <c r="B641" s="64" t="s">
        <v>1232</v>
      </c>
      <c r="C641" s="247" t="s">
        <v>1233</v>
      </c>
      <c r="D641" s="194">
        <v>166432.81</v>
      </c>
      <c r="E641" s="194">
        <v>166432.81</v>
      </c>
      <c r="F641" s="45">
        <f t="shared" si="109"/>
        <v>100</v>
      </c>
    </row>
    <row r="642" spans="1:6" ht="12.75" customHeight="1">
      <c r="A642" s="63">
        <v>92223</v>
      </c>
      <c r="B642" s="64" t="s">
        <v>1234</v>
      </c>
      <c r="C642" s="247" t="s">
        <v>1235</v>
      </c>
      <c r="D642" s="194">
        <v>0</v>
      </c>
      <c r="E642" s="194">
        <v>0</v>
      </c>
      <c r="F642" s="45" t="str">
        <f t="shared" si="109"/>
        <v>-</v>
      </c>
    </row>
    <row r="643" spans="1:6" ht="12.75" customHeight="1">
      <c r="A643" s="63" t="s">
        <v>582</v>
      </c>
      <c r="B643" s="64" t="s">
        <v>1236</v>
      </c>
      <c r="C643" s="247" t="s">
        <v>1237</v>
      </c>
      <c r="D643" s="60">
        <f>D422+D430</f>
        <v>59830049.529999994</v>
      </c>
      <c r="E643" s="60">
        <f>E422+E430</f>
        <v>66290518.109999992</v>
      </c>
      <c r="F643" s="45">
        <f t="shared" si="109"/>
        <v>110.79803314680625</v>
      </c>
    </row>
    <row r="644" spans="1:6" ht="12.75" customHeight="1">
      <c r="A644" s="63" t="s">
        <v>582</v>
      </c>
      <c r="B644" s="64" t="s">
        <v>1238</v>
      </c>
      <c r="C644" s="247" t="s">
        <v>1239</v>
      </c>
      <c r="D644" s="60">
        <f>D423+D535</f>
        <v>61169722.25</v>
      </c>
      <c r="E644" s="60">
        <f>E423+E535</f>
        <v>73943869.579999983</v>
      </c>
      <c r="F644" s="45">
        <f t="shared" si="109"/>
        <v>120.88312135502623</v>
      </c>
    </row>
    <row r="645" spans="1:6" ht="12.75" customHeight="1">
      <c r="A645" s="63" t="s">
        <v>582</v>
      </c>
      <c r="B645" s="64" t="s">
        <v>1240</v>
      </c>
      <c r="C645" s="247" t="s">
        <v>1241</v>
      </c>
      <c r="D645" s="60">
        <f t="shared" ref="D645:E645" si="163">IF(D643&gt;=D644,D643-D644,0)</f>
        <v>0</v>
      </c>
      <c r="E645" s="60">
        <f t="shared" si="163"/>
        <v>0</v>
      </c>
      <c r="F645" s="45" t="str">
        <f t="shared" si="109"/>
        <v>-</v>
      </c>
    </row>
    <row r="646" spans="1:6" ht="12.75" customHeight="1">
      <c r="A646" s="63" t="s">
        <v>582</v>
      </c>
      <c r="B646" s="64" t="s">
        <v>1242</v>
      </c>
      <c r="C646" s="247" t="s">
        <v>1243</v>
      </c>
      <c r="D646" s="60">
        <f t="shared" ref="D646:E646" si="164">IF(D644&gt;=D643,D644-D643,0)</f>
        <v>1339672.7200000063</v>
      </c>
      <c r="E646" s="60">
        <f t="shared" si="164"/>
        <v>7653351.4699999914</v>
      </c>
      <c r="F646" s="45">
        <f t="shared" si="109"/>
        <v>571.28516209540749</v>
      </c>
    </row>
    <row r="647" spans="1:6" ht="24">
      <c r="A647" s="251" t="s">
        <v>1244</v>
      </c>
      <c r="B647" s="64" t="s">
        <v>1245</v>
      </c>
      <c r="C647" s="252" t="s">
        <v>1244</v>
      </c>
      <c r="D647" s="60">
        <f>IF(D426-D427+D641-D642&gt;=0,D426-D427+D641-D642,0)</f>
        <v>0</v>
      </c>
      <c r="E647" s="60">
        <f>IF(E426-E427+E641-E642&gt;=0,E426-E427+E641-E642,0)</f>
        <v>0</v>
      </c>
      <c r="F647" s="45" t="str">
        <f t="shared" si="109"/>
        <v>-</v>
      </c>
    </row>
    <row r="648" spans="1:6" ht="24">
      <c r="A648" s="251" t="s">
        <v>1246</v>
      </c>
      <c r="B648" s="64" t="s">
        <v>1247</v>
      </c>
      <c r="C648" s="252" t="s">
        <v>1246</v>
      </c>
      <c r="D648" s="60">
        <f>IF(D427-D426+D642-D641&gt;=0,D427-D426+D642-D641,0)</f>
        <v>8555096.1599999983</v>
      </c>
      <c r="E648" s="60">
        <f>IF(E427-E426+E642-E641&gt;=0,E427-E426+E642-E641,0)</f>
        <v>9602673.3599999994</v>
      </c>
      <c r="F648" s="45">
        <f t="shared" si="109"/>
        <v>112.24506633716203</v>
      </c>
    </row>
    <row r="649" spans="1:6" ht="24">
      <c r="A649" s="63" t="s">
        <v>582</v>
      </c>
      <c r="B649" s="64" t="s">
        <v>1248</v>
      </c>
      <c r="C649" s="247" t="s">
        <v>1249</v>
      </c>
      <c r="D649" s="60">
        <f t="shared" ref="D649:E649" si="165">IF(D645+D647-D646-D648&gt;=0,D645+D647-D646-D648,0)</f>
        <v>0</v>
      </c>
      <c r="E649" s="60">
        <f t="shared" si="165"/>
        <v>0</v>
      </c>
      <c r="F649" s="45" t="str">
        <f t="shared" si="109"/>
        <v>-</v>
      </c>
    </row>
    <row r="650" spans="1:6" ht="24">
      <c r="A650" s="63" t="s">
        <v>582</v>
      </c>
      <c r="B650" s="64" t="s">
        <v>1250</v>
      </c>
      <c r="C650" s="247" t="s">
        <v>1251</v>
      </c>
      <c r="D650" s="60">
        <f t="shared" ref="D650:E650" si="166">IF(D646+D648-D645-D647&gt;=0,D646+D648-D645-D647,0)</f>
        <v>9894768.8800000045</v>
      </c>
      <c r="E650" s="60">
        <f t="shared" si="166"/>
        <v>17256024.829999991</v>
      </c>
      <c r="F650" s="45">
        <f t="shared" si="109"/>
        <v>174.39543095219807</v>
      </c>
    </row>
    <row r="651" spans="1:6" ht="24">
      <c r="A651" s="249" t="s">
        <v>1252</v>
      </c>
      <c r="B651" s="184" t="s">
        <v>1253</v>
      </c>
      <c r="C651" s="250" t="s">
        <v>1252</v>
      </c>
      <c r="D651" s="196">
        <v>3282818.61</v>
      </c>
      <c r="E651" s="196">
        <v>0</v>
      </c>
      <c r="F651" s="61">
        <f t="shared" si="109"/>
        <v>0</v>
      </c>
    </row>
    <row r="652" spans="1:6" s="55" customFormat="1" ht="20.100000000000001" customHeight="1">
      <c r="A652" s="375" t="s">
        <v>1254</v>
      </c>
      <c r="B652" s="376"/>
      <c r="C652" s="171"/>
      <c r="D652" s="43"/>
      <c r="E652" s="43"/>
      <c r="F652" s="44"/>
    </row>
    <row r="653" spans="1:6" ht="12.75" customHeight="1">
      <c r="A653" s="63">
        <v>11</v>
      </c>
      <c r="B653" s="64" t="s">
        <v>1255</v>
      </c>
      <c r="C653" s="247" t="s">
        <v>1256</v>
      </c>
      <c r="D653" s="194">
        <v>377556.02</v>
      </c>
      <c r="E653" s="194">
        <v>746264.37</v>
      </c>
      <c r="F653" s="45">
        <f t="shared" ref="F653:F740" si="167">IF(D653&lt;&gt;0,IF(E653/D653&gt;=100,"&gt;&gt;100",E653/D653*100),"-")</f>
        <v>197.65659411284184</v>
      </c>
    </row>
    <row r="654" spans="1:6" ht="12.75" customHeight="1">
      <c r="A654" s="63" t="s">
        <v>1257</v>
      </c>
      <c r="B654" s="64" t="s">
        <v>1258</v>
      </c>
      <c r="C654" s="247" t="s">
        <v>1257</v>
      </c>
      <c r="D654" s="194">
        <v>60083217.170000002</v>
      </c>
      <c r="E654" s="194">
        <v>66862346.439999998</v>
      </c>
      <c r="F654" s="45">
        <f t="shared" si="167"/>
        <v>111.28289993330263</v>
      </c>
    </row>
    <row r="655" spans="1:6" ht="12.75" customHeight="1">
      <c r="A655" s="63" t="s">
        <v>1259</v>
      </c>
      <c r="B655" s="64" t="s">
        <v>1260</v>
      </c>
      <c r="C655" s="247" t="s">
        <v>1259</v>
      </c>
      <c r="D655" s="194">
        <v>59714508.82</v>
      </c>
      <c r="E655" s="194">
        <v>66800673.609999999</v>
      </c>
      <c r="F655" s="45">
        <f t="shared" si="167"/>
        <v>111.86673880440033</v>
      </c>
    </row>
    <row r="656" spans="1:6" ht="24">
      <c r="A656" s="63">
        <v>11</v>
      </c>
      <c r="B656" s="64" t="s">
        <v>1261</v>
      </c>
      <c r="C656" s="247" t="s">
        <v>1262</v>
      </c>
      <c r="D656" s="60">
        <f t="shared" ref="D656:E656" si="168">+D653+D654-D655</f>
        <v>746264.37000000477</v>
      </c>
      <c r="E656" s="60">
        <f t="shared" si="168"/>
        <v>807937.20000000298</v>
      </c>
      <c r="F656" s="45">
        <f t="shared" si="167"/>
        <v>108.26420669125578</v>
      </c>
    </row>
    <row r="657" spans="1:6" ht="24">
      <c r="A657" s="63" t="s">
        <v>582</v>
      </c>
      <c r="B657" s="64" t="s">
        <v>1263</v>
      </c>
      <c r="C657" s="247" t="s">
        <v>1264</v>
      </c>
      <c r="D657" s="253">
        <v>0</v>
      </c>
      <c r="E657" s="253"/>
      <c r="F657" s="45" t="str">
        <f t="shared" si="167"/>
        <v>-</v>
      </c>
    </row>
    <row r="658" spans="1:6" ht="24">
      <c r="A658" s="63" t="s">
        <v>582</v>
      </c>
      <c r="B658" s="64" t="s">
        <v>1265</v>
      </c>
      <c r="C658" s="247" t="s">
        <v>1266</v>
      </c>
      <c r="D658" s="253">
        <v>1086</v>
      </c>
      <c r="E658" s="253">
        <v>1124</v>
      </c>
      <c r="F658" s="45">
        <f t="shared" si="167"/>
        <v>103.49907918968692</v>
      </c>
    </row>
    <row r="659" spans="1:6" ht="12.75" customHeight="1">
      <c r="A659" s="63" t="s">
        <v>582</v>
      </c>
      <c r="B659" s="64" t="s">
        <v>1267</v>
      </c>
      <c r="C659" s="247" t="s">
        <v>1268</v>
      </c>
      <c r="D659" s="253">
        <v>0</v>
      </c>
      <c r="E659" s="253"/>
      <c r="F659" s="45" t="str">
        <f t="shared" si="167"/>
        <v>-</v>
      </c>
    </row>
    <row r="660" spans="1:6" ht="12.75" customHeight="1">
      <c r="A660" s="63" t="s">
        <v>582</v>
      </c>
      <c r="B660" s="64" t="s">
        <v>1269</v>
      </c>
      <c r="C660" s="247" t="s">
        <v>1270</v>
      </c>
      <c r="D660" s="253">
        <v>1045</v>
      </c>
      <c r="E660" s="253">
        <v>1082</v>
      </c>
      <c r="F660" s="45">
        <f t="shared" si="167"/>
        <v>103.54066985645933</v>
      </c>
    </row>
    <row r="661" spans="1:6" ht="24">
      <c r="A661" s="63" t="s">
        <v>1271</v>
      </c>
      <c r="B661" s="64" t="s">
        <v>1272</v>
      </c>
      <c r="C661" s="247" t="s">
        <v>1273</v>
      </c>
      <c r="D661" s="194">
        <v>0</v>
      </c>
      <c r="E661" s="194"/>
      <c r="F661" s="45" t="str">
        <f t="shared" si="167"/>
        <v>-</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c r="E663" s="192"/>
      <c r="F663" s="71" t="str">
        <f t="shared" si="167"/>
        <v>-</v>
      </c>
    </row>
    <row r="664" spans="1:6" ht="12.75" customHeight="1">
      <c r="A664" s="70" t="s">
        <v>1278</v>
      </c>
      <c r="B664" s="65" t="s">
        <v>1279</v>
      </c>
      <c r="C664" s="277" t="s">
        <v>1278</v>
      </c>
      <c r="D664" s="192"/>
      <c r="E664" s="192"/>
      <c r="F664" s="71" t="str">
        <f t="shared" si="167"/>
        <v>-</v>
      </c>
    </row>
    <row r="665" spans="1:6" ht="12.75" customHeight="1">
      <c r="A665" s="70">
        <v>61451</v>
      </c>
      <c r="B665" s="65" t="s">
        <v>1280</v>
      </c>
      <c r="C665" s="278" t="s">
        <v>1281</v>
      </c>
      <c r="D665" s="192">
        <v>0</v>
      </c>
      <c r="E665" s="192"/>
      <c r="F665" s="71" t="str">
        <f t="shared" si="167"/>
        <v>-</v>
      </c>
    </row>
    <row r="666" spans="1:6" ht="12.75" customHeight="1">
      <c r="A666" s="70" t="s">
        <v>1282</v>
      </c>
      <c r="B666" s="65" t="s">
        <v>1283</v>
      </c>
      <c r="C666" s="277" t="s">
        <v>1282</v>
      </c>
      <c r="D666" s="192"/>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c r="E668" s="192"/>
      <c r="F668" s="71" t="str">
        <f t="shared" si="167"/>
        <v>-</v>
      </c>
    </row>
    <row r="669" spans="1:6" ht="12.75" customHeight="1">
      <c r="A669" s="63">
        <v>63311</v>
      </c>
      <c r="B669" s="64" t="s">
        <v>1288</v>
      </c>
      <c r="C669" s="247" t="s">
        <v>1289</v>
      </c>
      <c r="D669" s="194">
        <v>0</v>
      </c>
      <c r="E669" s="194"/>
      <c r="F669" s="45" t="str">
        <f t="shared" si="167"/>
        <v>-</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1600</v>
      </c>
      <c r="E671" s="194"/>
      <c r="F671" s="45">
        <f t="shared" si="167"/>
        <v>0</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0</v>
      </c>
      <c r="E673" s="194"/>
      <c r="F673" s="45" t="str">
        <f t="shared" si="167"/>
        <v>-</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0</v>
      </c>
      <c r="E676" s="194"/>
      <c r="F676" s="45" t="str">
        <f t="shared" si="167"/>
        <v>-</v>
      </c>
    </row>
    <row r="677" spans="1:6" ht="12.75" customHeight="1">
      <c r="A677" s="70">
        <v>63414</v>
      </c>
      <c r="B677" s="65" t="s">
        <v>1304</v>
      </c>
      <c r="C677" s="278" t="s">
        <v>1305</v>
      </c>
      <c r="D677" s="192">
        <v>3652247.65</v>
      </c>
      <c r="E677" s="192">
        <v>975358</v>
      </c>
      <c r="F677" s="71">
        <f t="shared" si="167"/>
        <v>26.705691767643415</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v>6216.82</v>
      </c>
      <c r="F681" s="71" t="str">
        <f t="shared" si="167"/>
        <v>-</v>
      </c>
    </row>
    <row r="682" spans="1:6" ht="12">
      <c r="A682" s="70">
        <v>63426</v>
      </c>
      <c r="B682" s="182" t="s">
        <v>1314</v>
      </c>
      <c r="C682" s="278" t="s">
        <v>1315</v>
      </c>
      <c r="D682" s="192">
        <v>0</v>
      </c>
      <c r="E682" s="192"/>
      <c r="F682" s="71" t="str">
        <f t="shared" si="167"/>
        <v>-</v>
      </c>
    </row>
    <row r="683" spans="1:6" ht="24">
      <c r="A683" s="70">
        <v>63612</v>
      </c>
      <c r="B683" s="182" t="s">
        <v>1316</v>
      </c>
      <c r="C683" s="278" t="s">
        <v>1317</v>
      </c>
      <c r="D683" s="192">
        <v>0</v>
      </c>
      <c r="E683" s="192"/>
      <c r="F683" s="71" t="str">
        <f t="shared" si="167"/>
        <v>-</v>
      </c>
    </row>
    <row r="684" spans="1:6" ht="24">
      <c r="A684" s="70">
        <v>63613</v>
      </c>
      <c r="B684" s="182" t="s">
        <v>1318</v>
      </c>
      <c r="C684" s="278" t="s">
        <v>1319</v>
      </c>
      <c r="D684" s="192">
        <v>8097.03</v>
      </c>
      <c r="E684" s="192">
        <v>1500</v>
      </c>
      <c r="F684" s="71">
        <f t="shared" si="167"/>
        <v>18.525311132600471</v>
      </c>
    </row>
    <row r="685" spans="1:6" ht="24">
      <c r="A685" s="63">
        <v>63622</v>
      </c>
      <c r="B685" s="244" t="s">
        <v>1320</v>
      </c>
      <c r="C685" s="247" t="s">
        <v>1321</v>
      </c>
      <c r="D685" s="194">
        <v>0</v>
      </c>
      <c r="E685" s="194"/>
      <c r="F685" s="45" t="str">
        <f t="shared" si="167"/>
        <v>-</v>
      </c>
    </row>
    <row r="686" spans="1:6" ht="24">
      <c r="A686" s="63">
        <v>63623</v>
      </c>
      <c r="B686" s="244" t="s">
        <v>1322</v>
      </c>
      <c r="C686" s="247" t="s">
        <v>1323</v>
      </c>
      <c r="D686" s="194">
        <v>156730.78</v>
      </c>
      <c r="E686" s="194">
        <v>132954.25</v>
      </c>
      <c r="F686" s="45">
        <f t="shared" si="167"/>
        <v>84.829699692683221</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4">
      <c r="A692" s="70">
        <v>63716</v>
      </c>
      <c r="B692" s="182" t="s">
        <v>1329</v>
      </c>
      <c r="C692" s="277">
        <v>63716</v>
      </c>
      <c r="D692" s="192">
        <v>0</v>
      </c>
      <c r="E692" s="192"/>
      <c r="F692" s="71" t="str">
        <f t="shared" si="167"/>
        <v>-</v>
      </c>
    </row>
    <row r="693" spans="1:6" ht="24">
      <c r="A693" s="70">
        <v>63717</v>
      </c>
      <c r="B693" s="182" t="s">
        <v>1330</v>
      </c>
      <c r="C693" s="277">
        <v>63717</v>
      </c>
      <c r="D693" s="192">
        <v>0</v>
      </c>
      <c r="E693" s="192"/>
      <c r="F693" s="71" t="str">
        <f t="shared" si="167"/>
        <v>-</v>
      </c>
    </row>
    <row r="694" spans="1:6" ht="24">
      <c r="A694" s="70">
        <v>63721</v>
      </c>
      <c r="B694" s="182" t="s">
        <v>1331</v>
      </c>
      <c r="C694" s="277">
        <v>63721</v>
      </c>
      <c r="D694" s="192">
        <v>0</v>
      </c>
      <c r="E694" s="192"/>
      <c r="F694" s="71" t="str">
        <f t="shared" si="167"/>
        <v>-</v>
      </c>
    </row>
    <row r="695" spans="1:6" ht="24">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4">
      <c r="A700" s="70">
        <v>63727</v>
      </c>
      <c r="B700" s="182" t="s">
        <v>1337</v>
      </c>
      <c r="C700" s="277">
        <v>63727</v>
      </c>
      <c r="D700" s="192">
        <v>0</v>
      </c>
      <c r="E700" s="192"/>
      <c r="F700" s="71" t="str">
        <f t="shared" si="167"/>
        <v>-</v>
      </c>
    </row>
    <row r="701" spans="1:6" ht="24">
      <c r="A701" s="70">
        <v>63728</v>
      </c>
      <c r="B701" s="182" t="s">
        <v>1338</v>
      </c>
      <c r="C701" s="277">
        <v>63728</v>
      </c>
      <c r="D701" s="192">
        <v>0</v>
      </c>
      <c r="E701" s="192"/>
      <c r="F701" s="71" t="str">
        <f t="shared" si="167"/>
        <v>-</v>
      </c>
    </row>
    <row r="702" spans="1:6" ht="12.75" customHeight="1">
      <c r="A702" s="70">
        <v>63811</v>
      </c>
      <c r="B702" s="182" t="s">
        <v>1339</v>
      </c>
      <c r="C702" s="278" t="s">
        <v>1340</v>
      </c>
      <c r="D702" s="192">
        <v>0</v>
      </c>
      <c r="E702" s="192"/>
      <c r="F702" s="71" t="str">
        <f t="shared" si="167"/>
        <v>-</v>
      </c>
    </row>
    <row r="703" spans="1:6" ht="12.75" customHeight="1">
      <c r="A703" s="70">
        <v>63812</v>
      </c>
      <c r="B703" s="182" t="s">
        <v>1341</v>
      </c>
      <c r="C703" s="278" t="s">
        <v>1342</v>
      </c>
      <c r="D703" s="192">
        <v>0</v>
      </c>
      <c r="E703" s="192"/>
      <c r="F703" s="71" t="str">
        <f t="shared" si="167"/>
        <v>-</v>
      </c>
    </row>
    <row r="704" spans="1:6" ht="24">
      <c r="A704" s="70" t="s">
        <v>1343</v>
      </c>
      <c r="B704" s="182" t="s">
        <v>1344</v>
      </c>
      <c r="C704" s="278" t="s">
        <v>1343</v>
      </c>
      <c r="D704" s="192">
        <v>0</v>
      </c>
      <c r="E704" s="192"/>
      <c r="F704" s="71" t="str">
        <f t="shared" si="167"/>
        <v>-</v>
      </c>
    </row>
    <row r="705" spans="1:6" ht="24">
      <c r="A705" s="70" t="s">
        <v>1345</v>
      </c>
      <c r="B705" s="182" t="s">
        <v>1346</v>
      </c>
      <c r="C705" s="278" t="s">
        <v>1345</v>
      </c>
      <c r="D705" s="192">
        <v>0</v>
      </c>
      <c r="E705" s="192"/>
      <c r="F705" s="71" t="str">
        <f t="shared" si="167"/>
        <v>-</v>
      </c>
    </row>
    <row r="706" spans="1:6" ht="12.75" customHeight="1">
      <c r="A706" s="70">
        <v>63821</v>
      </c>
      <c r="B706" s="182" t="s">
        <v>1347</v>
      </c>
      <c r="C706" s="278" t="s">
        <v>1348</v>
      </c>
      <c r="D706" s="192">
        <v>153899.57</v>
      </c>
      <c r="E706" s="192"/>
      <c r="F706" s="71">
        <f t="shared" si="167"/>
        <v>0</v>
      </c>
    </row>
    <row r="707" spans="1:6" ht="12.75" customHeight="1">
      <c r="A707" s="70">
        <v>63822</v>
      </c>
      <c r="B707" s="182" t="s">
        <v>1349</v>
      </c>
      <c r="C707" s="278" t="s">
        <v>1350</v>
      </c>
      <c r="D707" s="192">
        <v>0</v>
      </c>
      <c r="E707" s="192"/>
      <c r="F707" s="71" t="str">
        <f t="shared" si="167"/>
        <v>-</v>
      </c>
    </row>
    <row r="708" spans="1:6" ht="24">
      <c r="A708" s="70" t="s">
        <v>1351</v>
      </c>
      <c r="B708" s="182" t="s">
        <v>1352</v>
      </c>
      <c r="C708" s="278" t="s">
        <v>1351</v>
      </c>
      <c r="D708" s="192">
        <v>0</v>
      </c>
      <c r="E708" s="192"/>
      <c r="F708" s="71" t="str">
        <f t="shared" si="167"/>
        <v>-</v>
      </c>
    </row>
    <row r="709" spans="1:6" ht="24">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c r="E711" s="192"/>
      <c r="F711" s="71" t="str">
        <f t="shared" si="167"/>
        <v>-</v>
      </c>
    </row>
    <row r="712" spans="1:6" ht="12.75" customHeight="1">
      <c r="A712" s="70" t="s">
        <v>1359</v>
      </c>
      <c r="B712" s="65" t="s">
        <v>1360</v>
      </c>
      <c r="C712" s="277" t="s">
        <v>1359</v>
      </c>
      <c r="D712" s="192"/>
      <c r="E712" s="192"/>
      <c r="F712" s="71" t="str">
        <f t="shared" si="167"/>
        <v>-</v>
      </c>
    </row>
    <row r="713" spans="1:6" ht="24">
      <c r="A713" s="70" t="s">
        <v>1361</v>
      </c>
      <c r="B713" s="65" t="s">
        <v>1362</v>
      </c>
      <c r="C713" s="277" t="s">
        <v>1361</v>
      </c>
      <c r="D713" s="192"/>
      <c r="E713" s="192"/>
      <c r="F713" s="71" t="str">
        <f t="shared" si="167"/>
        <v>-</v>
      </c>
    </row>
    <row r="714" spans="1:6" ht="12">
      <c r="A714" s="70" t="s">
        <v>1363</v>
      </c>
      <c r="B714" s="65" t="s">
        <v>1364</v>
      </c>
      <c r="C714" s="277" t="s">
        <v>1363</v>
      </c>
      <c r="D714" s="192"/>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4">
      <c r="A720" s="70">
        <v>64376</v>
      </c>
      <c r="B720" s="182" t="s">
        <v>1375</v>
      </c>
      <c r="C720" s="278" t="s">
        <v>1376</v>
      </c>
      <c r="D720" s="192">
        <v>0</v>
      </c>
      <c r="E720" s="192"/>
      <c r="F720" s="71" t="str">
        <f t="shared" si="167"/>
        <v>-</v>
      </c>
    </row>
    <row r="721" spans="1:6" ht="24">
      <c r="A721" s="70">
        <v>64377</v>
      </c>
      <c r="B721" s="65" t="s">
        <v>1377</v>
      </c>
      <c r="C721" s="278" t="s">
        <v>1378</v>
      </c>
      <c r="D721" s="192">
        <v>0</v>
      </c>
      <c r="E721" s="192"/>
      <c r="F721" s="71" t="str">
        <f t="shared" si="167"/>
        <v>-</v>
      </c>
    </row>
    <row r="722" spans="1:6" ht="12">
      <c r="A722" s="70" t="s">
        <v>1379</v>
      </c>
      <c r="B722" s="65" t="s">
        <v>1380</v>
      </c>
      <c r="C722" s="277" t="s">
        <v>1379</v>
      </c>
      <c r="D722" s="192"/>
      <c r="E722" s="192"/>
      <c r="F722" s="71" t="str">
        <f t="shared" si="167"/>
        <v>-</v>
      </c>
    </row>
    <row r="723" spans="1:6" ht="12">
      <c r="A723" s="70" t="s">
        <v>1381</v>
      </c>
      <c r="B723" s="65" t="s">
        <v>1382</v>
      </c>
      <c r="C723" s="277" t="s">
        <v>1381</v>
      </c>
      <c r="D723" s="192"/>
      <c r="E723" s="192"/>
      <c r="F723" s="71" t="str">
        <f t="shared" si="167"/>
        <v>-</v>
      </c>
    </row>
    <row r="724" spans="1:6" ht="12.75" customHeight="1">
      <c r="A724" s="70">
        <v>65264</v>
      </c>
      <c r="B724" s="65" t="s">
        <v>1383</v>
      </c>
      <c r="C724" s="278" t="s">
        <v>1384</v>
      </c>
      <c r="D724" s="192">
        <v>5691290.5700000003</v>
      </c>
      <c r="E724" s="192">
        <v>5443876.4199999999</v>
      </c>
      <c r="F724" s="71">
        <f t="shared" si="167"/>
        <v>95.65275842171593</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65928.37</v>
      </c>
      <c r="E726" s="192">
        <v>15621.23</v>
      </c>
      <c r="F726" s="71">
        <f t="shared" si="167"/>
        <v>23.694245739732381</v>
      </c>
    </row>
    <row r="727" spans="1:6" ht="24">
      <c r="A727" s="70">
        <v>66341</v>
      </c>
      <c r="B727" s="65" t="s">
        <v>1389</v>
      </c>
      <c r="C727" s="277">
        <v>66341</v>
      </c>
      <c r="D727" s="192">
        <v>0</v>
      </c>
      <c r="E727" s="192">
        <v>0</v>
      </c>
      <c r="F727" s="71" t="str">
        <f t="shared" si="167"/>
        <v>-</v>
      </c>
    </row>
    <row r="728" spans="1:6" ht="24">
      <c r="A728" s="70">
        <v>66342</v>
      </c>
      <c r="B728" s="65" t="s">
        <v>1390</v>
      </c>
      <c r="C728" s="277">
        <v>66342</v>
      </c>
      <c r="D728" s="192">
        <v>0</v>
      </c>
      <c r="E728" s="192">
        <v>0</v>
      </c>
      <c r="F728" s="71" t="str">
        <f t="shared" si="167"/>
        <v>-</v>
      </c>
    </row>
    <row r="729" spans="1:6" ht="24">
      <c r="A729" s="70">
        <v>66343</v>
      </c>
      <c r="B729" s="65" t="s">
        <v>1391</v>
      </c>
      <c r="C729" s="277">
        <v>66343</v>
      </c>
      <c r="D729" s="192">
        <v>0</v>
      </c>
      <c r="E729" s="192">
        <v>0</v>
      </c>
      <c r="F729" s="71" t="str">
        <f t="shared" si="167"/>
        <v>-</v>
      </c>
    </row>
    <row r="730" spans="1:6" ht="24">
      <c r="A730" s="70">
        <v>66344</v>
      </c>
      <c r="B730" s="65" t="s">
        <v>1392</v>
      </c>
      <c r="C730" s="277">
        <v>66344</v>
      </c>
      <c r="D730" s="192">
        <v>0</v>
      </c>
      <c r="E730" s="192">
        <v>0</v>
      </c>
      <c r="F730" s="71" t="str">
        <f t="shared" si="167"/>
        <v>-</v>
      </c>
    </row>
    <row r="731" spans="1:6" ht="24">
      <c r="A731" s="70">
        <v>66345</v>
      </c>
      <c r="B731" s="65" t="s">
        <v>1393</v>
      </c>
      <c r="C731" s="277">
        <v>66345</v>
      </c>
      <c r="D731" s="192">
        <v>0</v>
      </c>
      <c r="E731" s="192">
        <v>0</v>
      </c>
      <c r="F731" s="71" t="str">
        <f t="shared" si="167"/>
        <v>-</v>
      </c>
    </row>
    <row r="732" spans="1:6" ht="12.75" customHeight="1">
      <c r="A732" s="70">
        <v>31214</v>
      </c>
      <c r="B732" s="65" t="s">
        <v>1394</v>
      </c>
      <c r="C732" s="278" t="s">
        <v>1395</v>
      </c>
      <c r="D732" s="192">
        <v>31682.09</v>
      </c>
      <c r="E732" s="192">
        <v>64397.5</v>
      </c>
      <c r="F732" s="71">
        <f t="shared" si="167"/>
        <v>203.26152725404162</v>
      </c>
    </row>
    <row r="733" spans="1:6" ht="12.75" customHeight="1">
      <c r="A733" s="70">
        <v>31215</v>
      </c>
      <c r="B733" s="65" t="s">
        <v>1396</v>
      </c>
      <c r="C733" s="278" t="s">
        <v>1397</v>
      </c>
      <c r="D733" s="192">
        <v>49627.81</v>
      </c>
      <c r="E733" s="192">
        <v>49057.36</v>
      </c>
      <c r="F733" s="71">
        <f t="shared" si="167"/>
        <v>98.850543677023026</v>
      </c>
    </row>
    <row r="734" spans="1:6" ht="12.75" customHeight="1">
      <c r="A734" s="70">
        <v>32121</v>
      </c>
      <c r="B734" s="65" t="s">
        <v>1398</v>
      </c>
      <c r="C734" s="278" t="s">
        <v>1399</v>
      </c>
      <c r="D734" s="192">
        <v>1213464.44</v>
      </c>
      <c r="E734" s="192">
        <v>1299770.1100000001</v>
      </c>
      <c r="F734" s="71">
        <f t="shared" si="167"/>
        <v>107.11233614723807</v>
      </c>
    </row>
    <row r="735" spans="1:6" ht="12.75" customHeight="1">
      <c r="A735" s="63" t="s">
        <v>1400</v>
      </c>
      <c r="B735" s="64" t="s">
        <v>1401</v>
      </c>
      <c r="C735" s="247" t="s">
        <v>1400</v>
      </c>
      <c r="D735" s="194">
        <v>0</v>
      </c>
      <c r="E735" s="194">
        <v>0</v>
      </c>
      <c r="F735" s="45" t="str">
        <f t="shared" si="167"/>
        <v>-</v>
      </c>
    </row>
    <row r="736" spans="1:6" ht="12.75" customHeight="1">
      <c r="A736" s="63" t="s">
        <v>1402</v>
      </c>
      <c r="B736" s="64" t="s">
        <v>1403</v>
      </c>
      <c r="C736" s="247" t="s">
        <v>1402</v>
      </c>
      <c r="D736" s="194">
        <v>30177.46</v>
      </c>
      <c r="E736" s="194">
        <v>29111.78</v>
      </c>
      <c r="F736" s="45">
        <f t="shared" si="167"/>
        <v>96.468622607734375</v>
      </c>
    </row>
    <row r="737" spans="1:6" ht="12.75" customHeight="1">
      <c r="A737" s="63" t="s">
        <v>1404</v>
      </c>
      <c r="B737" s="64" t="s">
        <v>1405</v>
      </c>
      <c r="C737" s="247" t="s">
        <v>1404</v>
      </c>
      <c r="D737" s="194">
        <v>0</v>
      </c>
      <c r="E737" s="194">
        <v>0</v>
      </c>
      <c r="F737" s="45" t="str">
        <f t="shared" si="167"/>
        <v>-</v>
      </c>
    </row>
    <row r="738" spans="1:6" ht="12.75" customHeight="1">
      <c r="A738" s="63" t="s">
        <v>1406</v>
      </c>
      <c r="B738" s="64" t="s">
        <v>1407</v>
      </c>
      <c r="C738" s="247" t="s">
        <v>1406</v>
      </c>
      <c r="D738" s="194">
        <v>641092.88</v>
      </c>
      <c r="E738" s="194">
        <v>902267.42</v>
      </c>
      <c r="F738" s="45">
        <f t="shared" si="167"/>
        <v>140.7389550169392</v>
      </c>
    </row>
    <row r="739" spans="1:6" ht="12.75" customHeight="1">
      <c r="A739" s="70" t="s">
        <v>1408</v>
      </c>
      <c r="B739" s="65" t="s">
        <v>1409</v>
      </c>
      <c r="C739" s="278" t="s">
        <v>1408</v>
      </c>
      <c r="D739" s="192">
        <v>3135</v>
      </c>
      <c r="E739" s="192">
        <v>398.75</v>
      </c>
      <c r="F739" s="71">
        <f t="shared" si="167"/>
        <v>12.719298245614036</v>
      </c>
    </row>
    <row r="740" spans="1:6" ht="12.75" customHeight="1">
      <c r="A740" s="70" t="s">
        <v>1410</v>
      </c>
      <c r="B740" s="65" t="s">
        <v>1411</v>
      </c>
      <c r="C740" s="278" t="s">
        <v>1410</v>
      </c>
      <c r="D740" s="192">
        <v>0</v>
      </c>
      <c r="E740" s="192">
        <v>0</v>
      </c>
      <c r="F740" s="71" t="str">
        <f t="shared" si="167"/>
        <v>-</v>
      </c>
    </row>
    <row r="741" spans="1:6" ht="12.75" customHeight="1">
      <c r="A741" s="70">
        <v>32911</v>
      </c>
      <c r="B741" s="65" t="s">
        <v>1412</v>
      </c>
      <c r="C741" s="278" t="s">
        <v>1413</v>
      </c>
      <c r="D741" s="192">
        <v>11596.68</v>
      </c>
      <c r="E741" s="192">
        <v>10768.17</v>
      </c>
      <c r="F741" s="71">
        <f t="shared" ref="F741:F1006" si="169">IF(D741&lt;&gt;0,IF(E741/D741&gt;=100,"&gt;&gt;100",E741/D741*100),"-")</f>
        <v>92.855627645153618</v>
      </c>
    </row>
    <row r="742" spans="1:6" ht="12.75" customHeight="1">
      <c r="A742" s="70" t="s">
        <v>1414</v>
      </c>
      <c r="B742" s="65" t="s">
        <v>1415</v>
      </c>
      <c r="C742" s="278" t="s">
        <v>1414</v>
      </c>
      <c r="D742" s="192">
        <v>90236.3</v>
      </c>
      <c r="E742" s="192">
        <v>241405.5</v>
      </c>
      <c r="F742" s="71">
        <f t="shared" si="169"/>
        <v>267.52592914381461</v>
      </c>
    </row>
    <row r="743" spans="1:6" ht="12.75" customHeight="1">
      <c r="A743" s="70" t="s">
        <v>1416</v>
      </c>
      <c r="B743" s="65" t="s">
        <v>1417</v>
      </c>
      <c r="C743" s="277" t="s">
        <v>1416</v>
      </c>
      <c r="D743" s="192">
        <v>0</v>
      </c>
      <c r="E743" s="192">
        <v>0</v>
      </c>
      <c r="F743" s="71" t="str">
        <f t="shared" ref="F743:F744" si="170">IF(D743&lt;&gt;0,IF(E743/D743&gt;=100,"&gt;&gt;100",E743/D743*100),"-")</f>
        <v>-</v>
      </c>
    </row>
    <row r="744" spans="1:6" ht="12.75" customHeight="1">
      <c r="A744" s="70" t="s">
        <v>1418</v>
      </c>
      <c r="B744" s="65" t="s">
        <v>1419</v>
      </c>
      <c r="C744" s="277" t="s">
        <v>1418</v>
      </c>
      <c r="D744" s="192">
        <v>0</v>
      </c>
      <c r="E744" s="192">
        <v>18776</v>
      </c>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24">
      <c r="A759" s="63">
        <v>34224</v>
      </c>
      <c r="B759" s="64" t="s">
        <v>1448</v>
      </c>
      <c r="C759" s="247" t="s">
        <v>1449</v>
      </c>
      <c r="D759" s="194">
        <v>0</v>
      </c>
      <c r="E759" s="194"/>
      <c r="F759" s="45" t="str">
        <f t="shared" si="169"/>
        <v>-</v>
      </c>
    </row>
    <row r="760" spans="1:6" ht="24">
      <c r="A760" s="63">
        <v>34233</v>
      </c>
      <c r="B760" s="64" t="s">
        <v>1450</v>
      </c>
      <c r="C760" s="247" t="s">
        <v>1451</v>
      </c>
      <c r="D760" s="194">
        <v>0</v>
      </c>
      <c r="E760" s="194"/>
      <c r="F760" s="45" t="str">
        <f t="shared" si="169"/>
        <v>-</v>
      </c>
    </row>
    <row r="761" spans="1:6" ht="24">
      <c r="A761" s="63">
        <v>34234</v>
      </c>
      <c r="B761" s="183" t="s">
        <v>1452</v>
      </c>
      <c r="C761" s="247" t="s">
        <v>1453</v>
      </c>
      <c r="D761" s="194">
        <v>0</v>
      </c>
      <c r="E761" s="194"/>
      <c r="F761" s="45" t="str">
        <f t="shared" si="169"/>
        <v>-</v>
      </c>
    </row>
    <row r="762" spans="1:6" ht="24">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4">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4">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0</v>
      </c>
      <c r="E777" s="192"/>
      <c r="F777" s="71" t="str">
        <f t="shared" si="169"/>
        <v>-</v>
      </c>
    </row>
    <row r="778" spans="1:6" ht="12.75" customHeight="1">
      <c r="A778" s="70">
        <v>35232</v>
      </c>
      <c r="B778" s="65" t="s">
        <v>1486</v>
      </c>
      <c r="C778" s="278" t="s">
        <v>1487</v>
      </c>
      <c r="D778" s="192">
        <v>0</v>
      </c>
      <c r="E778" s="192"/>
      <c r="F778" s="71" t="str">
        <f t="shared" si="169"/>
        <v>-</v>
      </c>
    </row>
    <row r="779" spans="1:6" ht="12.75" customHeight="1">
      <c r="A779" s="70">
        <v>36313</v>
      </c>
      <c r="B779" s="65" t="s">
        <v>1488</v>
      </c>
      <c r="C779" s="278" t="s">
        <v>1489</v>
      </c>
      <c r="D779" s="192">
        <v>0</v>
      </c>
      <c r="E779" s="192"/>
      <c r="F779" s="71" t="str">
        <f t="shared" si="169"/>
        <v>-</v>
      </c>
    </row>
    <row r="780" spans="1:6" ht="12.75" customHeight="1">
      <c r="A780" s="70">
        <v>36314</v>
      </c>
      <c r="B780" s="65" t="s">
        <v>1490</v>
      </c>
      <c r="C780" s="278" t="s">
        <v>1491</v>
      </c>
      <c r="D780" s="192">
        <v>0</v>
      </c>
      <c r="E780" s="192"/>
      <c r="F780" s="71" t="str">
        <f t="shared" si="169"/>
        <v>-</v>
      </c>
    </row>
    <row r="781" spans="1:6" ht="12.75" customHeight="1">
      <c r="A781" s="70">
        <v>36315</v>
      </c>
      <c r="B781" s="65" t="s">
        <v>1492</v>
      </c>
      <c r="C781" s="278" t="s">
        <v>1493</v>
      </c>
      <c r="D781" s="192">
        <v>0</v>
      </c>
      <c r="E781" s="192"/>
      <c r="F781" s="71" t="str">
        <f t="shared" si="169"/>
        <v>-</v>
      </c>
    </row>
    <row r="782" spans="1:6" ht="12.75" customHeight="1">
      <c r="A782" s="70">
        <v>36316</v>
      </c>
      <c r="B782" s="65" t="s">
        <v>1494</v>
      </c>
      <c r="C782" s="278" t="s">
        <v>1495</v>
      </c>
      <c r="D782" s="192">
        <v>0</v>
      </c>
      <c r="E782" s="192"/>
      <c r="F782" s="71" t="str">
        <f t="shared" si="169"/>
        <v>-</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0</v>
      </c>
      <c r="E788" s="192"/>
      <c r="F788" s="71" t="str">
        <f t="shared" si="169"/>
        <v>-</v>
      </c>
    </row>
    <row r="789" spans="1:6" ht="12.75" customHeight="1">
      <c r="A789" s="70">
        <v>36326</v>
      </c>
      <c r="B789" s="65" t="s">
        <v>1508</v>
      </c>
      <c r="C789" s="278" t="s">
        <v>1509</v>
      </c>
      <c r="D789" s="192">
        <v>0</v>
      </c>
      <c r="E789" s="192"/>
      <c r="F789" s="71" t="str">
        <f t="shared" si="169"/>
        <v>-</v>
      </c>
    </row>
    <row r="790" spans="1:6" ht="12.75" customHeight="1">
      <c r="A790" s="70">
        <v>36327</v>
      </c>
      <c r="B790" s="65" t="s">
        <v>1510</v>
      </c>
      <c r="C790" s="278" t="s">
        <v>1511</v>
      </c>
      <c r="D790" s="192">
        <v>0</v>
      </c>
      <c r="E790" s="192"/>
      <c r="F790" s="71" t="str">
        <f t="shared" si="169"/>
        <v>-</v>
      </c>
    </row>
    <row r="791" spans="1:6" ht="24">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4">
      <c r="A797" s="70" t="s">
        <v>1524</v>
      </c>
      <c r="B797" s="182" t="s">
        <v>1525</v>
      </c>
      <c r="C797" s="277" t="s">
        <v>1524</v>
      </c>
      <c r="D797" s="192">
        <v>0</v>
      </c>
      <c r="E797" s="192"/>
      <c r="F797" s="71" t="str">
        <f t="shared" si="169"/>
        <v>-</v>
      </c>
    </row>
    <row r="798" spans="1:6" ht="24">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24">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24">
      <c r="A803" s="63" t="s">
        <v>1536</v>
      </c>
      <c r="B803" s="244" t="s">
        <v>1537</v>
      </c>
      <c r="C803" s="248" t="s">
        <v>1536</v>
      </c>
      <c r="D803" s="194">
        <v>0</v>
      </c>
      <c r="E803" s="194"/>
      <c r="F803" s="45" t="str">
        <f t="shared" si="169"/>
        <v>-</v>
      </c>
    </row>
    <row r="804" spans="1:6" ht="24">
      <c r="A804" s="70" t="s">
        <v>1538</v>
      </c>
      <c r="B804" s="182" t="s">
        <v>1539</v>
      </c>
      <c r="C804" s="277" t="s">
        <v>1538</v>
      </c>
      <c r="D804" s="192">
        <v>0</v>
      </c>
      <c r="E804" s="192"/>
      <c r="F804" s="71" t="str">
        <f t="shared" si="169"/>
        <v>-</v>
      </c>
    </row>
    <row r="805" spans="1:6" ht="24">
      <c r="A805" s="70" t="s">
        <v>1540</v>
      </c>
      <c r="B805" s="182" t="s">
        <v>1541</v>
      </c>
      <c r="C805" s="277" t="s">
        <v>1540</v>
      </c>
      <c r="D805" s="192">
        <v>0</v>
      </c>
      <c r="E805" s="192"/>
      <c r="F805" s="71" t="str">
        <f t="shared" si="169"/>
        <v>-</v>
      </c>
    </row>
    <row r="806" spans="1:6" ht="24">
      <c r="A806" s="70">
        <v>36511</v>
      </c>
      <c r="B806" s="182" t="s">
        <v>1542</v>
      </c>
      <c r="C806" s="277">
        <v>36511</v>
      </c>
      <c r="D806" s="192"/>
      <c r="E806" s="192"/>
      <c r="F806" s="71" t="str">
        <f t="shared" ref="F806:F814" si="171">IF(D806&lt;&gt;0,IF(E806/D806&gt;=100,"&gt;&gt;100",E806/D806*100),"-")</f>
        <v>-</v>
      </c>
    </row>
    <row r="807" spans="1:6" ht="24">
      <c r="A807" s="70" t="s">
        <v>1543</v>
      </c>
      <c r="B807" s="182" t="s">
        <v>1544</v>
      </c>
      <c r="C807" s="277" t="s">
        <v>1543</v>
      </c>
      <c r="D807" s="192"/>
      <c r="E807" s="192"/>
      <c r="F807" s="71" t="str">
        <f t="shared" si="171"/>
        <v>-</v>
      </c>
    </row>
    <row r="808" spans="1:6" ht="24">
      <c r="A808" s="70" t="s">
        <v>1545</v>
      </c>
      <c r="B808" s="182" t="s">
        <v>1546</v>
      </c>
      <c r="C808" s="277" t="s">
        <v>1545</v>
      </c>
      <c r="D808" s="192"/>
      <c r="E808" s="192"/>
      <c r="F808" s="71" t="str">
        <f t="shared" si="171"/>
        <v>-</v>
      </c>
    </row>
    <row r="809" spans="1:6" ht="24">
      <c r="A809" s="70" t="s">
        <v>1547</v>
      </c>
      <c r="B809" s="182" t="s">
        <v>1548</v>
      </c>
      <c r="C809" s="277" t="s">
        <v>1547</v>
      </c>
      <c r="D809" s="192"/>
      <c r="E809" s="192"/>
      <c r="F809" s="71" t="str">
        <f t="shared" si="171"/>
        <v>-</v>
      </c>
    </row>
    <row r="810" spans="1:6" ht="24">
      <c r="A810" s="70" t="s">
        <v>1549</v>
      </c>
      <c r="B810" s="182" t="s">
        <v>1550</v>
      </c>
      <c r="C810" s="277" t="s">
        <v>1549</v>
      </c>
      <c r="D810" s="192"/>
      <c r="E810" s="192"/>
      <c r="F810" s="71" t="str">
        <f t="shared" si="171"/>
        <v>-</v>
      </c>
    </row>
    <row r="811" spans="1:6" ht="24">
      <c r="A811" s="70" t="s">
        <v>1551</v>
      </c>
      <c r="B811" s="182" t="s">
        <v>1552</v>
      </c>
      <c r="C811" s="277" t="s">
        <v>1551</v>
      </c>
      <c r="D811" s="192"/>
      <c r="E811" s="192"/>
      <c r="F811" s="71" t="str">
        <f t="shared" si="171"/>
        <v>-</v>
      </c>
    </row>
    <row r="812" spans="1:6" ht="12">
      <c r="A812" s="70" t="s">
        <v>1553</v>
      </c>
      <c r="B812" s="182" t="s">
        <v>1554</v>
      </c>
      <c r="C812" s="277" t="s">
        <v>1553</v>
      </c>
      <c r="D812" s="192"/>
      <c r="E812" s="192"/>
      <c r="F812" s="71" t="str">
        <f t="shared" si="171"/>
        <v>-</v>
      </c>
    </row>
    <row r="813" spans="1:6" ht="12">
      <c r="A813" s="70" t="s">
        <v>1555</v>
      </c>
      <c r="B813" s="182" t="s">
        <v>1556</v>
      </c>
      <c r="C813" s="277" t="s">
        <v>1555</v>
      </c>
      <c r="D813" s="192"/>
      <c r="E813" s="192"/>
      <c r="F813" s="71" t="str">
        <f t="shared" si="171"/>
        <v>-</v>
      </c>
    </row>
    <row r="814" spans="1:6" ht="12">
      <c r="A814" s="70" t="s">
        <v>1557</v>
      </c>
      <c r="B814" s="182" t="s">
        <v>1558</v>
      </c>
      <c r="C814" s="277" t="s">
        <v>1557</v>
      </c>
      <c r="D814" s="192"/>
      <c r="E814" s="192"/>
      <c r="F814" s="71" t="str">
        <f t="shared" si="171"/>
        <v>-</v>
      </c>
    </row>
    <row r="815" spans="1:6" ht="24">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4">
      <c r="A817" s="70" t="s">
        <v>1563</v>
      </c>
      <c r="B817" s="65" t="s">
        <v>1564</v>
      </c>
      <c r="C817" s="278" t="s">
        <v>1563</v>
      </c>
      <c r="D817" s="192">
        <v>0</v>
      </c>
      <c r="E817" s="192"/>
      <c r="F817" s="71" t="str">
        <f t="shared" si="169"/>
        <v>-</v>
      </c>
    </row>
    <row r="818" spans="1:6" ht="24">
      <c r="A818" s="70" t="s">
        <v>1565</v>
      </c>
      <c r="B818" s="65" t="s">
        <v>1566</v>
      </c>
      <c r="C818" s="278" t="s">
        <v>1565</v>
      </c>
      <c r="D818" s="192">
        <v>800</v>
      </c>
      <c r="E818" s="192">
        <v>62265.32</v>
      </c>
      <c r="F818" s="71">
        <f t="shared" si="169"/>
        <v>7783.165</v>
      </c>
    </row>
    <row r="819" spans="1:6" ht="24">
      <c r="A819" s="70" t="s">
        <v>1567</v>
      </c>
      <c r="B819" s="65" t="s">
        <v>1568</v>
      </c>
      <c r="C819" s="278" t="s">
        <v>1567</v>
      </c>
      <c r="D819" s="192">
        <v>0</v>
      </c>
      <c r="E819" s="192"/>
      <c r="F819" s="71" t="str">
        <f t="shared" si="169"/>
        <v>-</v>
      </c>
    </row>
    <row r="820" spans="1:6" ht="24">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4">
      <c r="A824" s="70" t="s">
        <v>1577</v>
      </c>
      <c r="B824" s="65" t="s">
        <v>1578</v>
      </c>
      <c r="C824" s="278" t="s">
        <v>1577</v>
      </c>
      <c r="D824" s="192">
        <v>0</v>
      </c>
      <c r="E824" s="192"/>
      <c r="F824" s="71" t="str">
        <f t="shared" si="169"/>
        <v>-</v>
      </c>
    </row>
    <row r="825" spans="1:6" ht="24">
      <c r="A825" s="70" t="s">
        <v>1579</v>
      </c>
      <c r="B825" s="65" t="s">
        <v>1580</v>
      </c>
      <c r="C825" s="278" t="s">
        <v>1579</v>
      </c>
      <c r="D825" s="192">
        <v>0</v>
      </c>
      <c r="E825" s="192"/>
      <c r="F825" s="71" t="str">
        <f t="shared" si="169"/>
        <v>-</v>
      </c>
    </row>
    <row r="826" spans="1:6" ht="24">
      <c r="A826" s="70" t="s">
        <v>1581</v>
      </c>
      <c r="B826" s="65" t="s">
        <v>1582</v>
      </c>
      <c r="C826" s="278" t="s">
        <v>1581</v>
      </c>
      <c r="D826" s="192">
        <v>0</v>
      </c>
      <c r="E826" s="192"/>
      <c r="F826" s="71" t="str">
        <f t="shared" si="169"/>
        <v>-</v>
      </c>
    </row>
    <row r="827" spans="1:6" ht="24">
      <c r="A827" s="70" t="s">
        <v>1583</v>
      </c>
      <c r="B827" s="65" t="s">
        <v>1584</v>
      </c>
      <c r="C827" s="278" t="s">
        <v>1583</v>
      </c>
      <c r="D827" s="192">
        <v>0</v>
      </c>
      <c r="E827" s="192"/>
      <c r="F827" s="71" t="str">
        <f t="shared" si="169"/>
        <v>-</v>
      </c>
    </row>
    <row r="828" spans="1:6" ht="24">
      <c r="A828" s="70" t="s">
        <v>1585</v>
      </c>
      <c r="B828" s="65" t="s">
        <v>1586</v>
      </c>
      <c r="C828" s="278" t="s">
        <v>1585</v>
      </c>
      <c r="D828" s="192">
        <v>0</v>
      </c>
      <c r="E828" s="192"/>
      <c r="F828" s="71" t="str">
        <f t="shared" si="169"/>
        <v>-</v>
      </c>
    </row>
    <row r="829" spans="1:6" ht="24">
      <c r="A829" s="70" t="s">
        <v>1587</v>
      </c>
      <c r="B829" s="65" t="s">
        <v>1588</v>
      </c>
      <c r="C829" s="278" t="s">
        <v>1587</v>
      </c>
      <c r="D829" s="192">
        <v>0</v>
      </c>
      <c r="E829" s="192"/>
      <c r="F829" s="71" t="str">
        <f t="shared" si="169"/>
        <v>-</v>
      </c>
    </row>
    <row r="830" spans="1:6" ht="24">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4">
      <c r="A833" s="70" t="s">
        <v>1595</v>
      </c>
      <c r="B833" s="65" t="s">
        <v>1596</v>
      </c>
      <c r="C833" s="278" t="s">
        <v>1595</v>
      </c>
      <c r="D833" s="192">
        <v>0</v>
      </c>
      <c r="E833" s="192"/>
      <c r="F833" s="71" t="str">
        <f t="shared" si="169"/>
        <v>-</v>
      </c>
    </row>
    <row r="834" spans="1:6" ht="24">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0</v>
      </c>
      <c r="E843" s="194"/>
      <c r="F843" s="45" t="str">
        <f t="shared" si="169"/>
        <v>-</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4">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0</v>
      </c>
      <c r="E850" s="194"/>
      <c r="F850" s="45" t="str">
        <f t="shared" si="169"/>
        <v>-</v>
      </c>
    </row>
    <row r="851" spans="1:6" ht="12.75" customHeight="1">
      <c r="A851" s="63">
        <v>37221</v>
      </c>
      <c r="B851" s="64" t="s">
        <v>1631</v>
      </c>
      <c r="C851" s="247" t="s">
        <v>1632</v>
      </c>
      <c r="D851" s="194">
        <v>0</v>
      </c>
      <c r="E851" s="194"/>
      <c r="F851" s="45" t="str">
        <f t="shared" si="169"/>
        <v>-</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0</v>
      </c>
      <c r="E855" s="194"/>
      <c r="F855" s="45" t="str">
        <f t="shared" si="169"/>
        <v>-</v>
      </c>
    </row>
    <row r="856" spans="1:6" ht="12.75" customHeight="1">
      <c r="A856" s="63">
        <v>38117</v>
      </c>
      <c r="B856" s="64" t="s">
        <v>1640</v>
      </c>
      <c r="C856" s="247" t="s">
        <v>1641</v>
      </c>
      <c r="D856" s="194">
        <v>0</v>
      </c>
      <c r="E856" s="194"/>
      <c r="F856" s="45" t="str">
        <f t="shared" si="169"/>
        <v>-</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4">
      <c r="A870" s="63" t="s">
        <v>1668</v>
      </c>
      <c r="B870" s="64" t="s">
        <v>1669</v>
      </c>
      <c r="C870" s="248" t="s">
        <v>1668</v>
      </c>
      <c r="D870" s="194">
        <v>0</v>
      </c>
      <c r="E870" s="194"/>
      <c r="F870" s="45" t="str">
        <f t="shared" si="169"/>
        <v>-</v>
      </c>
    </row>
    <row r="871" spans="1:6" ht="24">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4">
      <c r="A873" s="63">
        <v>81212</v>
      </c>
      <c r="B873" s="64" t="s">
        <v>1674</v>
      </c>
      <c r="C873" s="247" t="s">
        <v>1675</v>
      </c>
      <c r="D873" s="194">
        <v>0</v>
      </c>
      <c r="E873" s="194"/>
      <c r="F873" s="45" t="str">
        <f t="shared" si="169"/>
        <v>-</v>
      </c>
    </row>
    <row r="874" spans="1:6" ht="12.75" customHeight="1">
      <c r="A874" s="63">
        <v>81322</v>
      </c>
      <c r="B874" s="64" t="s">
        <v>1676</v>
      </c>
      <c r="C874" s="247" t="s">
        <v>1677</v>
      </c>
      <c r="D874" s="194">
        <v>0</v>
      </c>
      <c r="E874" s="194"/>
      <c r="F874" s="45" t="str">
        <f t="shared" si="169"/>
        <v>-</v>
      </c>
    </row>
    <row r="875" spans="1:6" ht="24">
      <c r="A875" s="63">
        <v>81332</v>
      </c>
      <c r="B875" s="64" t="s">
        <v>1678</v>
      </c>
      <c r="C875" s="247" t="s">
        <v>1679</v>
      </c>
      <c r="D875" s="194">
        <v>0</v>
      </c>
      <c r="E875" s="194"/>
      <c r="F875" s="45" t="str">
        <f t="shared" si="169"/>
        <v>-</v>
      </c>
    </row>
    <row r="876" spans="1:6" ht="24">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4">
      <c r="A879" s="63">
        <v>81532</v>
      </c>
      <c r="B879" s="183" t="s">
        <v>1686</v>
      </c>
      <c r="C879" s="247" t="s">
        <v>1687</v>
      </c>
      <c r="D879" s="194">
        <v>0</v>
      </c>
      <c r="E879" s="194"/>
      <c r="F879" s="45" t="str">
        <f t="shared" si="169"/>
        <v>-</v>
      </c>
    </row>
    <row r="880" spans="1:6" ht="24">
      <c r="A880" s="63">
        <v>81542</v>
      </c>
      <c r="B880" s="183" t="s">
        <v>1688</v>
      </c>
      <c r="C880" s="247" t="s">
        <v>1689</v>
      </c>
      <c r="D880" s="194">
        <v>0</v>
      </c>
      <c r="E880" s="194"/>
      <c r="F880" s="45" t="str">
        <f t="shared" si="169"/>
        <v>-</v>
      </c>
    </row>
    <row r="881" spans="1:6" ht="24">
      <c r="A881" s="63">
        <v>81552</v>
      </c>
      <c r="B881" s="64" t="s">
        <v>1690</v>
      </c>
      <c r="C881" s="247" t="s">
        <v>1691</v>
      </c>
      <c r="D881" s="194">
        <v>0</v>
      </c>
      <c r="E881" s="194"/>
      <c r="F881" s="45" t="str">
        <f t="shared" si="169"/>
        <v>-</v>
      </c>
    </row>
    <row r="882" spans="1:6" ht="24">
      <c r="A882" s="63">
        <v>81631</v>
      </c>
      <c r="B882" s="183" t="s">
        <v>1692</v>
      </c>
      <c r="C882" s="247" t="s">
        <v>1693</v>
      </c>
      <c r="D882" s="194">
        <v>0</v>
      </c>
      <c r="E882" s="194"/>
      <c r="F882" s="45" t="str">
        <f t="shared" si="169"/>
        <v>-</v>
      </c>
    </row>
    <row r="883" spans="1:6" ht="24">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4">
      <c r="A896" s="70">
        <v>81761</v>
      </c>
      <c r="B896" s="182" t="s">
        <v>1720</v>
      </c>
      <c r="C896" s="278" t="s">
        <v>1721</v>
      </c>
      <c r="D896" s="192">
        <v>0</v>
      </c>
      <c r="E896" s="192"/>
      <c r="F896" s="71" t="str">
        <f t="shared" si="169"/>
        <v>-</v>
      </c>
    </row>
    <row r="897" spans="1:6" ht="24">
      <c r="A897" s="70">
        <v>81762</v>
      </c>
      <c r="B897" s="182" t="s">
        <v>1722</v>
      </c>
      <c r="C897" s="278" t="s">
        <v>1723</v>
      </c>
      <c r="D897" s="192">
        <v>0</v>
      </c>
      <c r="E897" s="192"/>
      <c r="F897" s="71" t="str">
        <f t="shared" si="169"/>
        <v>-</v>
      </c>
    </row>
    <row r="898" spans="1:6" ht="24">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24">
      <c r="A909" s="70">
        <v>84242</v>
      </c>
      <c r="B909" s="65" t="s">
        <v>1746</v>
      </c>
      <c r="C909" s="278" t="s">
        <v>1747</v>
      </c>
      <c r="D909" s="192">
        <v>0</v>
      </c>
      <c r="E909" s="192"/>
      <c r="F909" s="71" t="str">
        <f t="shared" si="169"/>
        <v>-</v>
      </c>
    </row>
    <row r="910" spans="1:6" ht="24">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24">
      <c r="A912" s="70">
        <v>84431</v>
      </c>
      <c r="B912" s="65" t="s">
        <v>1752</v>
      </c>
      <c r="C912" s="278" t="s">
        <v>1753</v>
      </c>
      <c r="D912" s="192">
        <v>0</v>
      </c>
      <c r="E912" s="192"/>
      <c r="F912" s="71" t="str">
        <f t="shared" si="169"/>
        <v>-</v>
      </c>
    </row>
    <row r="913" spans="1:6" ht="24">
      <c r="A913" s="70">
        <v>84432</v>
      </c>
      <c r="B913" s="65" t="s">
        <v>1754</v>
      </c>
      <c r="C913" s="278" t="s">
        <v>1755</v>
      </c>
      <c r="D913" s="192">
        <v>0</v>
      </c>
      <c r="E913" s="192"/>
      <c r="F913" s="71" t="str">
        <f t="shared" si="169"/>
        <v>-</v>
      </c>
    </row>
    <row r="914" spans="1:6" ht="24">
      <c r="A914" s="70" t="s">
        <v>1756</v>
      </c>
      <c r="B914" s="65" t="s">
        <v>1757</v>
      </c>
      <c r="C914" s="278" t="s">
        <v>1756</v>
      </c>
      <c r="D914" s="192">
        <v>0</v>
      </c>
      <c r="E914" s="192"/>
      <c r="F914" s="71" t="str">
        <f t="shared" si="169"/>
        <v>-</v>
      </c>
    </row>
    <row r="915" spans="1:6" ht="24">
      <c r="A915" s="70">
        <v>84442</v>
      </c>
      <c r="B915" s="65" t="s">
        <v>1758</v>
      </c>
      <c r="C915" s="278" t="s">
        <v>1759</v>
      </c>
      <c r="D915" s="192">
        <v>0</v>
      </c>
      <c r="E915" s="192"/>
      <c r="F915" s="71" t="str">
        <f t="shared" si="169"/>
        <v>-</v>
      </c>
    </row>
    <row r="916" spans="1:6" ht="24">
      <c r="A916" s="70">
        <v>84452</v>
      </c>
      <c r="B916" s="182" t="s">
        <v>1760</v>
      </c>
      <c r="C916" s="278" t="s">
        <v>1761</v>
      </c>
      <c r="D916" s="192">
        <v>0</v>
      </c>
      <c r="E916" s="192"/>
      <c r="F916" s="71" t="str">
        <f t="shared" si="169"/>
        <v>-</v>
      </c>
    </row>
    <row r="917" spans="1:6" ht="24">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4">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4">
      <c r="A937" s="70">
        <v>84761</v>
      </c>
      <c r="B937" s="182" t="s">
        <v>1802</v>
      </c>
      <c r="C937" s="278" t="s">
        <v>1803</v>
      </c>
      <c r="D937" s="192">
        <v>0</v>
      </c>
      <c r="E937" s="192"/>
      <c r="F937" s="71" t="str">
        <f t="shared" si="169"/>
        <v>-</v>
      </c>
    </row>
    <row r="938" spans="1:6" ht="24">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4">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24">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24">
      <c r="A948" s="63">
        <v>51532</v>
      </c>
      <c r="B948" s="64" t="s">
        <v>1824</v>
      </c>
      <c r="C948" s="247" t="s">
        <v>1825</v>
      </c>
      <c r="D948" s="194">
        <v>0</v>
      </c>
      <c r="E948" s="194"/>
      <c r="F948" s="45" t="str">
        <f t="shared" si="169"/>
        <v>-</v>
      </c>
    </row>
    <row r="949" spans="1:6" ht="24">
      <c r="A949" s="63">
        <v>51542</v>
      </c>
      <c r="B949" s="64" t="s">
        <v>1826</v>
      </c>
      <c r="C949" s="247" t="s">
        <v>1827</v>
      </c>
      <c r="D949" s="194">
        <v>0</v>
      </c>
      <c r="E949" s="194"/>
      <c r="F949" s="45" t="str">
        <f t="shared" si="169"/>
        <v>-</v>
      </c>
    </row>
    <row r="950" spans="1:6" ht="24">
      <c r="A950" s="63">
        <v>51552</v>
      </c>
      <c r="B950" s="183" t="s">
        <v>1828</v>
      </c>
      <c r="C950" s="247" t="s">
        <v>1829</v>
      </c>
      <c r="D950" s="194">
        <v>0</v>
      </c>
      <c r="E950" s="194"/>
      <c r="F950" s="45" t="str">
        <f t="shared" si="169"/>
        <v>-</v>
      </c>
    </row>
    <row r="951" spans="1:6" ht="24">
      <c r="A951" s="63">
        <v>51631</v>
      </c>
      <c r="B951" s="64" t="s">
        <v>1830</v>
      </c>
      <c r="C951" s="247" t="s">
        <v>1831</v>
      </c>
      <c r="D951" s="194">
        <v>0</v>
      </c>
      <c r="E951" s="194"/>
      <c r="F951" s="45" t="str">
        <f t="shared" si="169"/>
        <v>-</v>
      </c>
    </row>
    <row r="952" spans="1:6" ht="24">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4">
      <c r="A965" s="63">
        <v>51761</v>
      </c>
      <c r="B965" s="65" t="s">
        <v>1858</v>
      </c>
      <c r="C965" s="247" t="s">
        <v>1859</v>
      </c>
      <c r="D965" s="194">
        <v>0</v>
      </c>
      <c r="E965" s="194"/>
      <c r="F965" s="45" t="str">
        <f t="shared" si="169"/>
        <v>-</v>
      </c>
    </row>
    <row r="966" spans="1:6" ht="24">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24">
      <c r="A969" s="70">
        <v>54132</v>
      </c>
      <c r="B969" s="65" t="s">
        <v>1866</v>
      </c>
      <c r="C969" s="278" t="s">
        <v>1867</v>
      </c>
      <c r="D969" s="192">
        <v>0</v>
      </c>
      <c r="E969" s="192"/>
      <c r="F969" s="71" t="str">
        <f t="shared" si="169"/>
        <v>-</v>
      </c>
    </row>
    <row r="970" spans="1:6" ht="24">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24">
      <c r="A972" s="63">
        <v>54162</v>
      </c>
      <c r="B972" s="65" t="s">
        <v>1872</v>
      </c>
      <c r="C972" s="247" t="s">
        <v>1873</v>
      </c>
      <c r="D972" s="194">
        <v>0</v>
      </c>
      <c r="E972" s="194"/>
      <c r="F972" s="45" t="str">
        <f t="shared" si="169"/>
        <v>-</v>
      </c>
    </row>
    <row r="973" spans="1:6" ht="24">
      <c r="A973" s="63">
        <v>54221</v>
      </c>
      <c r="B973" s="182" t="s">
        <v>1874</v>
      </c>
      <c r="C973" s="247" t="s">
        <v>1875</v>
      </c>
      <c r="D973" s="194">
        <v>0</v>
      </c>
      <c r="E973" s="194"/>
      <c r="F973" s="45" t="str">
        <f t="shared" si="169"/>
        <v>-</v>
      </c>
    </row>
    <row r="974" spans="1:6" ht="24">
      <c r="A974" s="70">
        <v>54222</v>
      </c>
      <c r="B974" s="182" t="s">
        <v>1876</v>
      </c>
      <c r="C974" s="278" t="s">
        <v>1877</v>
      </c>
      <c r="D974" s="192">
        <v>0</v>
      </c>
      <c r="E974" s="192"/>
      <c r="F974" s="71" t="str">
        <f t="shared" si="169"/>
        <v>-</v>
      </c>
    </row>
    <row r="975" spans="1:6" ht="24">
      <c r="A975" s="70" t="s">
        <v>1878</v>
      </c>
      <c r="B975" s="65" t="s">
        <v>1879</v>
      </c>
      <c r="C975" s="278" t="s">
        <v>1878</v>
      </c>
      <c r="D975" s="192">
        <v>0</v>
      </c>
      <c r="E975" s="192"/>
      <c r="F975" s="71" t="str">
        <f t="shared" si="169"/>
        <v>-</v>
      </c>
    </row>
    <row r="976" spans="1:6" ht="24">
      <c r="A976" s="70">
        <v>54232</v>
      </c>
      <c r="B976" s="182" t="s">
        <v>1880</v>
      </c>
      <c r="C976" s="278" t="s">
        <v>1881</v>
      </c>
      <c r="D976" s="192">
        <v>0</v>
      </c>
      <c r="E976" s="192"/>
      <c r="F976" s="71" t="str">
        <f t="shared" si="169"/>
        <v>-</v>
      </c>
    </row>
    <row r="977" spans="1:6" ht="24">
      <c r="A977" s="70">
        <v>54242</v>
      </c>
      <c r="B977" s="65" t="s">
        <v>1882</v>
      </c>
      <c r="C977" s="278" t="s">
        <v>1883</v>
      </c>
      <c r="D977" s="192">
        <v>0</v>
      </c>
      <c r="E977" s="192"/>
      <c r="F977" s="71" t="str">
        <f t="shared" si="169"/>
        <v>-</v>
      </c>
    </row>
    <row r="978" spans="1:6" ht="24">
      <c r="A978" s="70" t="s">
        <v>1884</v>
      </c>
      <c r="B978" s="65" t="s">
        <v>1885</v>
      </c>
      <c r="C978" s="278" t="s">
        <v>1884</v>
      </c>
      <c r="D978" s="192">
        <v>0</v>
      </c>
      <c r="E978" s="192"/>
      <c r="F978" s="71" t="str">
        <f t="shared" si="169"/>
        <v>-</v>
      </c>
    </row>
    <row r="979" spans="1:6" ht="24">
      <c r="A979" s="70">
        <v>54312</v>
      </c>
      <c r="B979" s="182" t="s">
        <v>1886</v>
      </c>
      <c r="C979" s="278" t="s">
        <v>1887</v>
      </c>
      <c r="D979" s="192">
        <v>0</v>
      </c>
      <c r="E979" s="192"/>
      <c r="F979" s="71" t="str">
        <f t="shared" si="169"/>
        <v>-</v>
      </c>
    </row>
    <row r="980" spans="1:6" ht="24">
      <c r="A980" s="70">
        <v>54431</v>
      </c>
      <c r="B980" s="65" t="s">
        <v>1888</v>
      </c>
      <c r="C980" s="278" t="s">
        <v>1889</v>
      </c>
      <c r="D980" s="192">
        <v>0</v>
      </c>
      <c r="E980" s="192"/>
      <c r="F980" s="71" t="str">
        <f t="shared" si="169"/>
        <v>-</v>
      </c>
    </row>
    <row r="981" spans="1:6" ht="24">
      <c r="A981" s="70">
        <v>54432</v>
      </c>
      <c r="B981" s="65" t="s">
        <v>1890</v>
      </c>
      <c r="C981" s="278" t="s">
        <v>1891</v>
      </c>
      <c r="D981" s="192">
        <v>0</v>
      </c>
      <c r="E981" s="192"/>
      <c r="F981" s="71" t="str">
        <f t="shared" si="169"/>
        <v>-</v>
      </c>
    </row>
    <row r="982" spans="1:6" ht="24">
      <c r="A982" s="70" t="s">
        <v>1892</v>
      </c>
      <c r="B982" s="65" t="s">
        <v>1893</v>
      </c>
      <c r="C982" s="278" t="s">
        <v>1892</v>
      </c>
      <c r="D982" s="192">
        <v>0</v>
      </c>
      <c r="E982" s="192"/>
      <c r="F982" s="71" t="str">
        <f t="shared" si="169"/>
        <v>-</v>
      </c>
    </row>
    <row r="983" spans="1:6" ht="24">
      <c r="A983" s="70">
        <v>54442</v>
      </c>
      <c r="B983" s="65" t="s">
        <v>1894</v>
      </c>
      <c r="C983" s="278" t="s">
        <v>1895</v>
      </c>
      <c r="D983" s="192">
        <v>0</v>
      </c>
      <c r="E983" s="192"/>
      <c r="F983" s="71" t="str">
        <f t="shared" si="169"/>
        <v>-</v>
      </c>
    </row>
    <row r="984" spans="1:6" ht="24">
      <c r="A984" s="70">
        <v>54452</v>
      </c>
      <c r="B984" s="65" t="s">
        <v>1896</v>
      </c>
      <c r="C984" s="278" t="s">
        <v>1897</v>
      </c>
      <c r="D984" s="192">
        <v>0</v>
      </c>
      <c r="E984" s="192"/>
      <c r="F984" s="71" t="str">
        <f t="shared" si="169"/>
        <v>-</v>
      </c>
    </row>
    <row r="985" spans="1:6" ht="24">
      <c r="A985" s="70" t="s">
        <v>1898</v>
      </c>
      <c r="B985" s="65" t="s">
        <v>1899</v>
      </c>
      <c r="C985" s="278" t="s">
        <v>1898</v>
      </c>
      <c r="D985" s="192">
        <v>0</v>
      </c>
      <c r="E985" s="192"/>
      <c r="F985" s="71" t="str">
        <f t="shared" si="169"/>
        <v>-</v>
      </c>
    </row>
    <row r="986" spans="1:6" ht="24">
      <c r="A986" s="70">
        <v>54461</v>
      </c>
      <c r="B986" s="65" t="s">
        <v>1900</v>
      </c>
      <c r="C986" s="278" t="s">
        <v>1901</v>
      </c>
      <c r="D986" s="192">
        <v>0</v>
      </c>
      <c r="E986" s="192"/>
      <c r="F986" s="71" t="str">
        <f t="shared" si="169"/>
        <v>-</v>
      </c>
    </row>
    <row r="987" spans="1:6" ht="24">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4">
      <c r="A989" s="70">
        <v>54472</v>
      </c>
      <c r="B989" s="182" t="s">
        <v>1906</v>
      </c>
      <c r="C989" s="278" t="s">
        <v>1907</v>
      </c>
      <c r="D989" s="192">
        <v>0</v>
      </c>
      <c r="E989" s="192"/>
      <c r="F989" s="71" t="str">
        <f t="shared" si="169"/>
        <v>-</v>
      </c>
    </row>
    <row r="990" spans="1:6" ht="24">
      <c r="A990" s="70">
        <v>54482</v>
      </c>
      <c r="B990" s="182" t="s">
        <v>1908</v>
      </c>
      <c r="C990" s="278" t="s">
        <v>1909</v>
      </c>
      <c r="D990" s="192">
        <v>0</v>
      </c>
      <c r="E990" s="192"/>
      <c r="F990" s="71" t="str">
        <f t="shared" si="169"/>
        <v>-</v>
      </c>
    </row>
    <row r="991" spans="1:6" ht="24">
      <c r="A991" s="70" t="s">
        <v>1910</v>
      </c>
      <c r="B991" s="182" t="s">
        <v>1911</v>
      </c>
      <c r="C991" s="278" t="s">
        <v>1910</v>
      </c>
      <c r="D991" s="192">
        <v>0</v>
      </c>
      <c r="E991" s="192"/>
      <c r="F991" s="71" t="str">
        <f t="shared" si="169"/>
        <v>-</v>
      </c>
    </row>
    <row r="992" spans="1:6" ht="24">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4">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24">
      <c r="A1003" s="70">
        <v>54751</v>
      </c>
      <c r="B1003" s="65" t="s">
        <v>1934</v>
      </c>
      <c r="C1003" s="278" t="s">
        <v>1935</v>
      </c>
      <c r="D1003" s="192">
        <v>0</v>
      </c>
      <c r="E1003" s="192"/>
      <c r="F1003" s="71" t="str">
        <f t="shared" si="169"/>
        <v>-</v>
      </c>
    </row>
    <row r="1004" spans="1:6" ht="24">
      <c r="A1004" s="70">
        <v>54752</v>
      </c>
      <c r="B1004" s="65" t="s">
        <v>1936</v>
      </c>
      <c r="C1004" s="278" t="s">
        <v>1937</v>
      </c>
      <c r="D1004" s="192">
        <v>0</v>
      </c>
      <c r="E1004" s="192"/>
      <c r="F1004" s="71" t="str">
        <f t="shared" si="169"/>
        <v>-</v>
      </c>
    </row>
    <row r="1005" spans="1:6" ht="24">
      <c r="A1005" s="70">
        <v>54761</v>
      </c>
      <c r="B1005" s="65" t="s">
        <v>1938</v>
      </c>
      <c r="C1005" s="278" t="s">
        <v>1939</v>
      </c>
      <c r="D1005" s="192">
        <v>0</v>
      </c>
      <c r="E1005" s="192"/>
      <c r="F1005" s="71" t="str">
        <f t="shared" si="169"/>
        <v>-</v>
      </c>
    </row>
    <row r="1006" spans="1:6" ht="24">
      <c r="A1006" s="70">
        <v>54762</v>
      </c>
      <c r="B1006" s="65" t="s">
        <v>1940</v>
      </c>
      <c r="C1006" s="278" t="s">
        <v>1941</v>
      </c>
      <c r="D1006" s="192">
        <v>0</v>
      </c>
      <c r="E1006" s="192"/>
      <c r="F1006" s="71" t="str">
        <f t="shared" si="169"/>
        <v>-</v>
      </c>
    </row>
    <row r="1007" spans="1:6" ht="24">
      <c r="A1007" s="70">
        <v>54771</v>
      </c>
      <c r="B1007" s="65" t="s">
        <v>1942</v>
      </c>
      <c r="C1007" s="278" t="s">
        <v>1943</v>
      </c>
      <c r="D1007" s="192">
        <v>0</v>
      </c>
      <c r="E1007" s="192"/>
      <c r="F1007" s="71" t="str">
        <f t="shared" ref="F1007:F1009" si="172">IF(D1007&lt;&gt;0,IF(E1007/D1007&gt;=100,"&gt;&gt;100",E1007/D1007*100),"-")</f>
        <v>-</v>
      </c>
    </row>
    <row r="1008" spans="1:6" ht="24">
      <c r="A1008" s="70">
        <v>54772</v>
      </c>
      <c r="B1008" s="65" t="s">
        <v>1944</v>
      </c>
      <c r="C1008" s="278" t="s">
        <v>1945</v>
      </c>
      <c r="D1008" s="192">
        <v>0</v>
      </c>
      <c r="E1008" s="192"/>
      <c r="F1008" s="71" t="str">
        <f t="shared" si="172"/>
        <v>-</v>
      </c>
    </row>
    <row r="1009" spans="1:6" ht="24">
      <c r="A1009" s="73">
        <v>55312</v>
      </c>
      <c r="B1009" s="65" t="s">
        <v>1946</v>
      </c>
      <c r="C1009" s="279" t="s">
        <v>1947</v>
      </c>
      <c r="D1009" s="193">
        <v>0</v>
      </c>
      <c r="E1009" s="193"/>
      <c r="F1009" s="75" t="str">
        <f t="shared" si="172"/>
        <v>-</v>
      </c>
    </row>
    <row r="1010" spans="1:6" ht="20.100000000000001" customHeight="1">
      <c r="A1010" s="371" t="s">
        <v>1948</v>
      </c>
      <c r="B1010" s="372"/>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c r="F1012" s="71" t="str">
        <f t="shared" ref="F1012:F1019" si="173">IF(D1012&lt;&gt;0,IF(E1012/D1012&gt;=100,"&gt;&gt;100",E1012/D1012*100),"-")</f>
        <v>-</v>
      </c>
    </row>
    <row r="1013" spans="1:6" ht="24">
      <c r="A1013" s="70" t="s">
        <v>1955</v>
      </c>
      <c r="B1013" s="65" t="s">
        <v>1956</v>
      </c>
      <c r="C1013" s="278" t="s">
        <v>1955</v>
      </c>
      <c r="D1013" s="283">
        <v>0</v>
      </c>
      <c r="E1013" s="283"/>
      <c r="F1013" s="71" t="str">
        <f t="shared" si="173"/>
        <v>-</v>
      </c>
    </row>
    <row r="1014" spans="1:6" ht="24">
      <c r="A1014" s="70" t="s">
        <v>1957</v>
      </c>
      <c r="B1014" s="65" t="s">
        <v>1958</v>
      </c>
      <c r="C1014" s="278" t="s">
        <v>1957</v>
      </c>
      <c r="D1014" s="283">
        <v>0</v>
      </c>
      <c r="E1014" s="283"/>
      <c r="F1014" s="71" t="str">
        <f t="shared" si="173"/>
        <v>-</v>
      </c>
    </row>
    <row r="1015" spans="1:6" ht="24">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4">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69"/>
      <c r="E1021" s="370"/>
      <c r="F1021" s="51"/>
    </row>
    <row r="1022" spans="1:6" ht="15" customHeight="1">
      <c r="A1022" s="140"/>
      <c r="B1022" s="163"/>
      <c r="C1022" s="173"/>
      <c r="D1022" s="369"/>
      <c r="E1022" s="370"/>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32" priority="13" operator="lessThan">
      <formula>-0.001</formula>
    </cfRule>
  </conditionalFormatting>
  <conditionalFormatting sqref="D9:E16">
    <cfRule type="cellIs" dxfId="31" priority="1" operator="lessThan">
      <formula>-0.001</formula>
    </cfRule>
  </conditionalFormatting>
  <conditionalFormatting sqref="D18:E1009">
    <cfRule type="cellIs" dxfId="30"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7" manualBreakCount="7">
    <brk id="281" max="5" man="1"/>
    <brk id="306" max="5" man="1"/>
    <brk id="387" max="5" man="1"/>
    <brk id="428" max="5" man="1"/>
    <brk id="635" max="5" man="1"/>
    <brk id="651" max="5" man="1"/>
    <brk id="986" max="1048575" man="1"/>
  </rowBreaks>
</worksheet>
</file>

<file path=xl/worksheets/sheet5.xml><?xml version="1.0" encoding="utf-8"?>
<worksheet xmlns="http://schemas.openxmlformats.org/spreadsheetml/2006/main" xmlns:r="http://schemas.openxmlformats.org/officeDocument/2006/relationships">
  <dimension ref="A1:X1044"/>
  <sheetViews>
    <sheetView showGridLines="0" topLeftCell="A239" zoomScaleNormal="100" workbookViewId="0">
      <selection activeCell="E261" sqref="E261"/>
    </sheetView>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c r="A1" s="268" t="s">
        <v>0</v>
      </c>
      <c r="B1" s="324" t="s">
        <v>1</v>
      </c>
      <c r="C1" s="268" t="s">
        <v>2</v>
      </c>
      <c r="D1" s="325" t="s">
        <v>3</v>
      </c>
      <c r="E1" s="268" t="s">
        <v>4</v>
      </c>
      <c r="F1" s="326" t="s">
        <v>5</v>
      </c>
    </row>
    <row r="2" spans="1:24" ht="50.1" customHeight="1">
      <c r="A2" s="377" t="s">
        <v>1980</v>
      </c>
      <c r="B2" s="378"/>
      <c r="C2" s="378"/>
      <c r="D2" s="378"/>
      <c r="E2" s="378"/>
      <c r="F2" s="378"/>
      <c r="G2" s="66"/>
      <c r="H2" s="66"/>
      <c r="I2" s="66"/>
      <c r="J2" s="66"/>
      <c r="K2" s="66"/>
      <c r="L2" s="66"/>
      <c r="M2" s="66"/>
      <c r="N2" s="66"/>
      <c r="O2" s="66"/>
      <c r="P2" s="66"/>
      <c r="Q2" s="66"/>
      <c r="R2" s="66"/>
      <c r="S2" s="66"/>
      <c r="T2" s="66"/>
      <c r="U2" s="66"/>
      <c r="V2" s="66"/>
      <c r="W2" s="66"/>
    </row>
    <row r="3" spans="1:24" s="177" customFormat="1" ht="48" customHeight="1">
      <c r="A3" s="307" t="s">
        <v>7</v>
      </c>
      <c r="B3" s="308" t="s">
        <v>8</v>
      </c>
      <c r="C3" s="309" t="s">
        <v>9</v>
      </c>
      <c r="D3" s="310" t="s">
        <v>1989</v>
      </c>
      <c r="E3" s="308" t="s">
        <v>1990</v>
      </c>
      <c r="F3" s="311" t="s">
        <v>12</v>
      </c>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80" t="s">
        <v>2130</v>
      </c>
      <c r="B5" s="381"/>
      <c r="C5" s="217"/>
      <c r="D5" s="218"/>
      <c r="E5" s="218"/>
      <c r="F5" s="219"/>
      <c r="G5" s="42"/>
      <c r="H5" s="42"/>
      <c r="I5" s="42"/>
      <c r="J5" s="42"/>
      <c r="K5" s="42"/>
      <c r="L5" s="42"/>
      <c r="M5" s="42"/>
      <c r="N5" s="42"/>
      <c r="O5" s="42"/>
      <c r="P5" s="42"/>
      <c r="Q5" s="42"/>
      <c r="R5" s="42"/>
      <c r="S5" s="42"/>
      <c r="T5" s="42"/>
      <c r="U5" s="42"/>
      <c r="V5" s="42"/>
      <c r="W5" s="42"/>
    </row>
    <row r="6" spans="1:24" ht="12.75" customHeight="1">
      <c r="A6" s="178"/>
      <c r="B6" s="179" t="s">
        <v>2131</v>
      </c>
      <c r="C6" s="261" t="s">
        <v>2132</v>
      </c>
      <c r="D6" s="180">
        <f t="shared" ref="D6:E6" si="0">D7+D69</f>
        <v>39045421.170000002</v>
      </c>
      <c r="E6" s="180">
        <f t="shared" si="0"/>
        <v>38501361.219999999</v>
      </c>
      <c r="F6" s="181">
        <f t="shared" ref="F6:F298" si="1">IF(D6&gt;0,IF(E6/D6&gt;=100,"&gt;&gt;100",E6/D6*100),"-")</f>
        <v>98.606597307194562</v>
      </c>
      <c r="G6" s="66"/>
      <c r="H6" s="66"/>
      <c r="I6" s="66"/>
      <c r="J6" s="66"/>
      <c r="K6" s="66"/>
      <c r="L6" s="66"/>
      <c r="M6" s="66"/>
      <c r="N6" s="66"/>
      <c r="O6" s="66"/>
      <c r="P6" s="66"/>
      <c r="Q6" s="66"/>
      <c r="R6" s="66"/>
      <c r="S6" s="66"/>
      <c r="T6" s="66"/>
      <c r="U6" s="66"/>
      <c r="V6" s="66"/>
      <c r="W6" s="66"/>
    </row>
    <row r="7" spans="1:24" ht="12.75" customHeight="1">
      <c r="A7" s="70">
        <v>0</v>
      </c>
      <c r="B7" s="65" t="s">
        <v>2133</v>
      </c>
      <c r="C7" s="134" t="s">
        <v>2134</v>
      </c>
      <c r="D7" s="79">
        <f t="shared" ref="D7:E7" si="2">D8+D12+D51+D52+D56+D63</f>
        <v>31336916.170000006</v>
      </c>
      <c r="E7" s="79">
        <f t="shared" si="2"/>
        <v>32001020.539999999</v>
      </c>
      <c r="F7" s="71">
        <f t="shared" si="1"/>
        <v>102.11923970564712</v>
      </c>
      <c r="G7" s="66"/>
      <c r="H7" s="66"/>
      <c r="I7" s="66"/>
      <c r="J7" s="66"/>
      <c r="K7" s="66"/>
      <c r="L7" s="66"/>
      <c r="M7" s="66"/>
      <c r="N7" s="66"/>
      <c r="O7" s="66"/>
      <c r="P7" s="66"/>
      <c r="Q7" s="66"/>
      <c r="R7" s="66"/>
      <c r="S7" s="66"/>
      <c r="T7" s="66"/>
      <c r="U7" s="66"/>
      <c r="V7" s="66"/>
      <c r="W7" s="66"/>
    </row>
    <row r="8" spans="1:24" ht="12.75" customHeight="1">
      <c r="A8" s="70" t="s">
        <v>2135</v>
      </c>
      <c r="B8" s="65" t="s">
        <v>2136</v>
      </c>
      <c r="C8" s="134" t="s">
        <v>2135</v>
      </c>
      <c r="D8" s="79">
        <f>D9+D10-D11</f>
        <v>1104492.5899999999</v>
      </c>
      <c r="E8" s="79">
        <f>E9+E10-E11</f>
        <v>1109020.82</v>
      </c>
      <c r="F8" s="71">
        <f t="shared" si="1"/>
        <v>100.40998283202609</v>
      </c>
      <c r="G8" s="66"/>
      <c r="H8" s="66"/>
      <c r="I8" s="66"/>
      <c r="J8" s="66"/>
      <c r="K8" s="66"/>
      <c r="L8" s="66"/>
      <c r="M8" s="66"/>
      <c r="N8" s="66"/>
      <c r="O8" s="66"/>
      <c r="P8" s="66"/>
      <c r="Q8" s="66"/>
      <c r="R8" s="66"/>
      <c r="S8" s="66"/>
      <c r="T8" s="66"/>
      <c r="U8" s="66"/>
      <c r="V8" s="66"/>
      <c r="W8" s="66"/>
    </row>
    <row r="9" spans="1:24" ht="12.75" customHeight="1">
      <c r="A9" s="70" t="s">
        <v>2137</v>
      </c>
      <c r="B9" s="65" t="s">
        <v>2138</v>
      </c>
      <c r="C9" s="134" t="s">
        <v>2137</v>
      </c>
      <c r="D9" s="192">
        <v>1099274.51</v>
      </c>
      <c r="E9" s="192">
        <v>1099274.51</v>
      </c>
      <c r="F9" s="71">
        <f t="shared" si="1"/>
        <v>100</v>
      </c>
      <c r="G9" s="66"/>
      <c r="H9" s="66"/>
      <c r="I9" s="66"/>
      <c r="J9" s="66"/>
      <c r="K9" s="66"/>
      <c r="L9" s="66"/>
      <c r="M9" s="66"/>
      <c r="N9" s="66"/>
      <c r="O9" s="66"/>
      <c r="P9" s="66"/>
      <c r="Q9" s="66"/>
      <c r="R9" s="66"/>
      <c r="S9" s="66"/>
      <c r="T9" s="66"/>
      <c r="U9" s="66"/>
      <c r="V9" s="66"/>
      <c r="W9" s="66"/>
    </row>
    <row r="10" spans="1:24" ht="12.75" customHeight="1">
      <c r="A10" s="70" t="s">
        <v>2139</v>
      </c>
      <c r="B10" s="65" t="s">
        <v>2140</v>
      </c>
      <c r="C10" s="134" t="s">
        <v>2139</v>
      </c>
      <c r="D10" s="192">
        <v>136866.92000000001</v>
      </c>
      <c r="E10" s="192">
        <v>122094.24</v>
      </c>
      <c r="F10" s="71">
        <f t="shared" si="1"/>
        <v>89.206537269926145</v>
      </c>
      <c r="G10" s="66"/>
      <c r="H10" s="66"/>
      <c r="I10" s="66"/>
      <c r="J10" s="66"/>
      <c r="K10" s="66"/>
      <c r="L10" s="66"/>
      <c r="M10" s="66"/>
      <c r="N10" s="66"/>
      <c r="O10" s="66"/>
      <c r="P10" s="66"/>
      <c r="Q10" s="66"/>
      <c r="R10" s="66"/>
      <c r="S10" s="66"/>
      <c r="T10" s="66"/>
      <c r="U10" s="66"/>
      <c r="V10" s="66"/>
      <c r="W10" s="66"/>
    </row>
    <row r="11" spans="1:24" ht="12.75" customHeight="1">
      <c r="A11" s="70" t="s">
        <v>2141</v>
      </c>
      <c r="B11" s="65" t="s">
        <v>2142</v>
      </c>
      <c r="C11" s="134" t="s">
        <v>2141</v>
      </c>
      <c r="D11" s="192">
        <v>131648.84</v>
      </c>
      <c r="E11" s="192">
        <v>112347.93</v>
      </c>
      <c r="F11" s="71">
        <f t="shared" si="1"/>
        <v>85.339096037610346</v>
      </c>
      <c r="G11" s="66"/>
      <c r="H11" s="66"/>
      <c r="I11" s="66"/>
      <c r="J11" s="66"/>
      <c r="K11" s="66"/>
      <c r="L11" s="66"/>
      <c r="M11" s="66"/>
      <c r="N11" s="66"/>
      <c r="O11" s="66"/>
      <c r="P11" s="66"/>
      <c r="Q11" s="66"/>
      <c r="R11" s="66"/>
      <c r="S11" s="66"/>
      <c r="T11" s="66"/>
      <c r="U11" s="66"/>
      <c r="V11" s="66"/>
      <c r="W11" s="66"/>
    </row>
    <row r="12" spans="1:24" ht="24">
      <c r="A12" s="70" t="s">
        <v>2143</v>
      </c>
      <c r="B12" s="65" t="s">
        <v>2144</v>
      </c>
      <c r="C12" s="134" t="s">
        <v>2143</v>
      </c>
      <c r="D12" s="79">
        <f t="shared" ref="D12:E12" si="3">D13+D19+D29+D35+D41+D45</f>
        <v>27875558.710000005</v>
      </c>
      <c r="E12" s="79">
        <f t="shared" si="3"/>
        <v>28451248.139999997</v>
      </c>
      <c r="F12" s="71">
        <f t="shared" si="1"/>
        <v>102.06521216664788</v>
      </c>
      <c r="G12" s="66"/>
      <c r="H12" s="66"/>
      <c r="I12" s="66"/>
      <c r="J12" s="66"/>
      <c r="K12" s="66"/>
      <c r="L12" s="66"/>
      <c r="M12" s="66"/>
      <c r="N12" s="66"/>
      <c r="O12" s="66"/>
      <c r="P12" s="66"/>
      <c r="Q12" s="66"/>
      <c r="R12" s="66"/>
      <c r="S12" s="66"/>
      <c r="T12" s="66"/>
      <c r="U12" s="66"/>
      <c r="V12" s="66"/>
      <c r="W12" s="66"/>
    </row>
    <row r="13" spans="1:24" ht="12.75" customHeight="1">
      <c r="A13" s="72" t="s">
        <v>2145</v>
      </c>
      <c r="B13" s="65" t="s">
        <v>2146</v>
      </c>
      <c r="C13" s="134" t="s">
        <v>2145</v>
      </c>
      <c r="D13" s="79">
        <f t="shared" ref="D13:E13" si="4">SUM(D14:D17)-D18</f>
        <v>24617679.449999999</v>
      </c>
      <c r="E13" s="79">
        <f t="shared" si="4"/>
        <v>24360483.619999997</v>
      </c>
      <c r="F13" s="71">
        <f t="shared" si="1"/>
        <v>98.955239341212547</v>
      </c>
      <c r="G13" s="66"/>
      <c r="H13" s="66"/>
      <c r="I13" s="66"/>
      <c r="J13" s="66"/>
      <c r="K13" s="66"/>
      <c r="L13" s="66"/>
      <c r="M13" s="66"/>
      <c r="N13" s="66"/>
      <c r="O13" s="66"/>
      <c r="P13" s="66"/>
      <c r="Q13" s="66"/>
      <c r="R13" s="66"/>
      <c r="S13" s="66"/>
      <c r="T13" s="66"/>
      <c r="U13" s="66"/>
      <c r="V13" s="66"/>
      <c r="W13" s="66"/>
    </row>
    <row r="14" spans="1:24" ht="12.75" customHeight="1">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c r="A15" s="70" t="s">
        <v>2148</v>
      </c>
      <c r="B15" s="65" t="s">
        <v>640</v>
      </c>
      <c r="C15" s="134" t="s">
        <v>2148</v>
      </c>
      <c r="D15" s="192">
        <v>33726552.439999998</v>
      </c>
      <c r="E15" s="192">
        <v>33906501.049999997</v>
      </c>
      <c r="F15" s="71">
        <f t="shared" si="1"/>
        <v>100.53355174775164</v>
      </c>
      <c r="G15" s="66"/>
      <c r="H15" s="66"/>
      <c r="I15" s="66"/>
      <c r="J15" s="66"/>
      <c r="K15" s="66"/>
      <c r="L15" s="66"/>
      <c r="M15" s="66"/>
      <c r="N15" s="66"/>
      <c r="O15" s="66"/>
      <c r="P15" s="66"/>
      <c r="Q15" s="66"/>
      <c r="R15" s="66"/>
      <c r="S15" s="66"/>
      <c r="T15" s="66"/>
      <c r="U15" s="66"/>
      <c r="V15" s="66"/>
      <c r="W15" s="66"/>
    </row>
    <row r="16" spans="1:24" ht="12.75" customHeight="1">
      <c r="A16" s="70" t="s">
        <v>2149</v>
      </c>
      <c r="B16" s="65" t="s">
        <v>642</v>
      </c>
      <c r="C16" s="134" t="s">
        <v>2149</v>
      </c>
      <c r="D16" s="192">
        <v>346034.81</v>
      </c>
      <c r="E16" s="192">
        <v>346034.81</v>
      </c>
      <c r="F16" s="71">
        <f t="shared" si="1"/>
        <v>100</v>
      </c>
      <c r="G16" s="66"/>
      <c r="H16" s="66"/>
      <c r="I16" s="66"/>
      <c r="J16" s="66"/>
      <c r="K16" s="66"/>
      <c r="L16" s="66"/>
      <c r="M16" s="66"/>
      <c r="N16" s="66"/>
      <c r="O16" s="66"/>
      <c r="P16" s="66"/>
      <c r="Q16" s="66"/>
      <c r="R16" s="66"/>
      <c r="S16" s="66"/>
      <c r="T16" s="66"/>
      <c r="U16" s="66"/>
      <c r="V16" s="66"/>
      <c r="W16" s="66"/>
    </row>
    <row r="17" spans="1:23" ht="12.75" customHeight="1">
      <c r="A17" s="70" t="s">
        <v>2150</v>
      </c>
      <c r="B17" s="65" t="s">
        <v>644</v>
      </c>
      <c r="C17" s="134" t="s">
        <v>2150</v>
      </c>
      <c r="D17" s="192">
        <v>468536.11</v>
      </c>
      <c r="E17" s="192">
        <v>468536.11</v>
      </c>
      <c r="F17" s="71">
        <f t="shared" si="1"/>
        <v>100</v>
      </c>
      <c r="G17" s="66"/>
      <c r="H17" s="66"/>
      <c r="I17" s="66"/>
      <c r="J17" s="66"/>
      <c r="K17" s="66"/>
      <c r="L17" s="66"/>
      <c r="M17" s="66"/>
      <c r="N17" s="66"/>
      <c r="O17" s="66"/>
      <c r="P17" s="66"/>
      <c r="Q17" s="66"/>
      <c r="R17" s="66"/>
      <c r="S17" s="66"/>
      <c r="T17" s="66"/>
      <c r="U17" s="66"/>
      <c r="V17" s="66"/>
      <c r="W17" s="66"/>
    </row>
    <row r="18" spans="1:23" ht="12.75" customHeight="1">
      <c r="A18" s="70" t="s">
        <v>2151</v>
      </c>
      <c r="B18" s="65" t="s">
        <v>2152</v>
      </c>
      <c r="C18" s="134" t="s">
        <v>2151</v>
      </c>
      <c r="D18" s="192">
        <v>9923443.9100000001</v>
      </c>
      <c r="E18" s="192">
        <v>10360588.35</v>
      </c>
      <c r="F18" s="71">
        <f t="shared" si="1"/>
        <v>104.40516864875391</v>
      </c>
      <c r="G18" s="66"/>
      <c r="H18" s="66"/>
      <c r="I18" s="66"/>
      <c r="J18" s="66"/>
      <c r="K18" s="66"/>
      <c r="L18" s="66"/>
      <c r="M18" s="66"/>
      <c r="N18" s="66"/>
      <c r="O18" s="66"/>
      <c r="P18" s="66"/>
      <c r="Q18" s="66"/>
      <c r="R18" s="66"/>
      <c r="S18" s="66"/>
      <c r="T18" s="66"/>
      <c r="U18" s="66"/>
      <c r="V18" s="66"/>
      <c r="W18" s="66"/>
    </row>
    <row r="19" spans="1:23" ht="12.75" customHeight="1">
      <c r="A19" s="72" t="s">
        <v>2153</v>
      </c>
      <c r="B19" s="65" t="s">
        <v>2154</v>
      </c>
      <c r="C19" s="134" t="s">
        <v>2153</v>
      </c>
      <c r="D19" s="79">
        <f t="shared" ref="D19:E19" si="5">SUM(D20:D27)-D28</f>
        <v>3177239.4800000042</v>
      </c>
      <c r="E19" s="79">
        <f t="shared" si="5"/>
        <v>4010261.4600000009</v>
      </c>
      <c r="F19" s="71">
        <f t="shared" si="1"/>
        <v>126.21841964521967</v>
      </c>
      <c r="G19" s="66"/>
      <c r="H19" s="66"/>
      <c r="I19" s="66"/>
      <c r="J19" s="66"/>
      <c r="K19" s="66"/>
      <c r="L19" s="66"/>
      <c r="M19" s="66"/>
      <c r="N19" s="66"/>
      <c r="O19" s="66"/>
      <c r="P19" s="66"/>
      <c r="Q19" s="66"/>
      <c r="R19" s="66"/>
      <c r="S19" s="66"/>
      <c r="T19" s="66"/>
      <c r="U19" s="66"/>
      <c r="V19" s="66"/>
      <c r="W19" s="66"/>
    </row>
    <row r="20" spans="1:23" ht="12.75" customHeight="1">
      <c r="A20" s="70" t="s">
        <v>2155</v>
      </c>
      <c r="B20" s="65" t="s">
        <v>648</v>
      </c>
      <c r="C20" s="134" t="s">
        <v>2155</v>
      </c>
      <c r="D20" s="192">
        <v>1358959.64</v>
      </c>
      <c r="E20" s="192">
        <v>1408961.37</v>
      </c>
      <c r="F20" s="71">
        <f t="shared" si="1"/>
        <v>103.6794124364135</v>
      </c>
      <c r="G20" s="66"/>
      <c r="H20" s="66"/>
      <c r="I20" s="66"/>
      <c r="J20" s="66"/>
      <c r="K20" s="66"/>
      <c r="L20" s="66"/>
      <c r="M20" s="66"/>
      <c r="N20" s="66"/>
      <c r="O20" s="66"/>
      <c r="P20" s="66"/>
      <c r="Q20" s="66"/>
      <c r="R20" s="66"/>
      <c r="S20" s="66"/>
      <c r="T20" s="66"/>
      <c r="U20" s="66"/>
      <c r="V20" s="66"/>
      <c r="W20" s="66"/>
    </row>
    <row r="21" spans="1:23" ht="12.75" customHeight="1">
      <c r="A21" s="70" t="s">
        <v>2156</v>
      </c>
      <c r="B21" s="65" t="s">
        <v>741</v>
      </c>
      <c r="C21" s="134" t="s">
        <v>2156</v>
      </c>
      <c r="D21" s="192">
        <v>155243.93</v>
      </c>
      <c r="E21" s="192">
        <v>157021.88</v>
      </c>
      <c r="F21" s="71">
        <f t="shared" si="1"/>
        <v>101.14526216902652</v>
      </c>
      <c r="G21" s="66"/>
      <c r="H21" s="66"/>
      <c r="I21" s="66"/>
      <c r="J21" s="66"/>
      <c r="K21" s="66"/>
      <c r="L21" s="66"/>
      <c r="M21" s="66"/>
      <c r="N21" s="66"/>
      <c r="O21" s="66"/>
      <c r="P21" s="66"/>
      <c r="Q21" s="66"/>
      <c r="R21" s="66"/>
      <c r="S21" s="66"/>
      <c r="T21" s="66"/>
      <c r="U21" s="66"/>
      <c r="V21" s="66"/>
      <c r="W21" s="66"/>
    </row>
    <row r="22" spans="1:23" ht="12.75" customHeight="1">
      <c r="A22" s="70" t="s">
        <v>2157</v>
      </c>
      <c r="B22" s="65" t="s">
        <v>652</v>
      </c>
      <c r="C22" s="134" t="s">
        <v>2157</v>
      </c>
      <c r="D22" s="192">
        <v>222239.98</v>
      </c>
      <c r="E22" s="192">
        <v>222706.03</v>
      </c>
      <c r="F22" s="71">
        <f t="shared" si="1"/>
        <v>100.20970574241413</v>
      </c>
      <c r="G22" s="66"/>
      <c r="H22" s="66"/>
      <c r="I22" s="66"/>
      <c r="J22" s="66"/>
      <c r="K22" s="66"/>
      <c r="L22" s="66"/>
      <c r="M22" s="66"/>
      <c r="N22" s="66"/>
      <c r="O22" s="66"/>
      <c r="P22" s="66"/>
      <c r="Q22" s="66"/>
      <c r="R22" s="66"/>
      <c r="S22" s="66"/>
      <c r="T22" s="66"/>
      <c r="U22" s="66"/>
      <c r="V22" s="66"/>
      <c r="W22" s="66"/>
    </row>
    <row r="23" spans="1:23" ht="12.75" customHeight="1">
      <c r="A23" s="70" t="s">
        <v>2158</v>
      </c>
      <c r="B23" s="65" t="s">
        <v>654</v>
      </c>
      <c r="C23" s="134" t="s">
        <v>2158</v>
      </c>
      <c r="D23" s="192">
        <v>18082311.170000002</v>
      </c>
      <c r="E23" s="192">
        <v>19277741.84</v>
      </c>
      <c r="F23" s="71">
        <f t="shared" si="1"/>
        <v>106.61105020680826</v>
      </c>
      <c r="G23" s="66"/>
      <c r="H23" s="66"/>
      <c r="I23" s="66"/>
      <c r="J23" s="66"/>
      <c r="K23" s="66"/>
      <c r="L23" s="66"/>
      <c r="M23" s="66"/>
      <c r="N23" s="66"/>
      <c r="O23" s="66"/>
      <c r="P23" s="66"/>
      <c r="Q23" s="66"/>
      <c r="R23" s="66"/>
      <c r="S23" s="66"/>
      <c r="T23" s="66"/>
      <c r="U23" s="66"/>
      <c r="V23" s="66"/>
      <c r="W23" s="66"/>
    </row>
    <row r="24" spans="1:23" ht="12.75" customHeight="1">
      <c r="A24" s="70" t="s">
        <v>2159</v>
      </c>
      <c r="B24" s="65" t="s">
        <v>2160</v>
      </c>
      <c r="C24" s="134" t="s">
        <v>2159</v>
      </c>
      <c r="D24" s="192">
        <v>116198.29</v>
      </c>
      <c r="E24" s="192">
        <v>116172.09</v>
      </c>
      <c r="F24" s="71">
        <f t="shared" si="1"/>
        <v>99.977452336002543</v>
      </c>
      <c r="G24" s="66"/>
      <c r="H24" s="66"/>
      <c r="I24" s="66"/>
      <c r="J24" s="66"/>
      <c r="K24" s="66"/>
      <c r="L24" s="66"/>
      <c r="M24" s="66"/>
      <c r="N24" s="66"/>
      <c r="O24" s="66"/>
      <c r="P24" s="66"/>
      <c r="Q24" s="66"/>
      <c r="R24" s="66"/>
      <c r="S24" s="66"/>
      <c r="T24" s="66"/>
      <c r="U24" s="66"/>
      <c r="V24" s="66"/>
      <c r="W24" s="66"/>
    </row>
    <row r="25" spans="1:23" ht="12.75" customHeight="1">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c r="A26" s="70" t="s">
        <v>2162</v>
      </c>
      <c r="B26" s="65" t="s">
        <v>660</v>
      </c>
      <c r="C26" s="134" t="s">
        <v>2162</v>
      </c>
      <c r="D26" s="192">
        <v>1189420.69</v>
      </c>
      <c r="E26" s="192">
        <v>1345789.83</v>
      </c>
      <c r="F26" s="71">
        <f t="shared" si="1"/>
        <v>113.14666386037055</v>
      </c>
      <c r="G26" s="66"/>
      <c r="H26" s="66"/>
      <c r="I26" s="66"/>
      <c r="J26" s="66"/>
      <c r="K26" s="66"/>
      <c r="L26" s="66"/>
      <c r="M26" s="66"/>
      <c r="N26" s="66"/>
      <c r="O26" s="66"/>
      <c r="P26" s="66"/>
      <c r="Q26" s="66"/>
      <c r="R26" s="66"/>
      <c r="S26" s="66"/>
      <c r="T26" s="66"/>
      <c r="U26" s="66"/>
      <c r="V26" s="66"/>
      <c r="W26" s="66"/>
    </row>
    <row r="27" spans="1:23" ht="12.75" customHeight="1">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c r="A28" s="70" t="s">
        <v>2164</v>
      </c>
      <c r="B28" s="65" t="s">
        <v>2165</v>
      </c>
      <c r="C28" s="134" t="s">
        <v>2164</v>
      </c>
      <c r="D28" s="192">
        <v>17947134.219999999</v>
      </c>
      <c r="E28" s="192">
        <v>18518131.579999998</v>
      </c>
      <c r="F28" s="71">
        <f t="shared" si="1"/>
        <v>103.18155173411301</v>
      </c>
      <c r="G28" s="66"/>
      <c r="H28" s="66"/>
      <c r="I28" s="66"/>
      <c r="J28" s="66"/>
      <c r="K28" s="66"/>
      <c r="L28" s="66"/>
      <c r="M28" s="66"/>
      <c r="N28" s="66"/>
      <c r="O28" s="66"/>
      <c r="P28" s="66"/>
      <c r="Q28" s="66"/>
      <c r="R28" s="66"/>
      <c r="S28" s="66"/>
      <c r="T28" s="66"/>
      <c r="U28" s="66"/>
      <c r="V28" s="66"/>
      <c r="W28" s="66"/>
    </row>
    <row r="29" spans="1:23" ht="12.75" customHeight="1">
      <c r="A29" s="72" t="s">
        <v>2166</v>
      </c>
      <c r="B29" s="65" t="s">
        <v>2167</v>
      </c>
      <c r="C29" s="134" t="s">
        <v>2166</v>
      </c>
      <c r="D29" s="79">
        <f t="shared" ref="D29:E29" si="6">SUM(D30:D33)-D34</f>
        <v>6788.2799999999988</v>
      </c>
      <c r="E29" s="79">
        <f t="shared" si="6"/>
        <v>3771.2400000000052</v>
      </c>
      <c r="F29" s="71">
        <f t="shared" si="1"/>
        <v>55.55516272163208</v>
      </c>
      <c r="G29" s="66"/>
      <c r="H29" s="66"/>
      <c r="I29" s="66"/>
      <c r="J29" s="66"/>
      <c r="K29" s="66"/>
      <c r="L29" s="66"/>
      <c r="M29" s="66"/>
      <c r="N29" s="66"/>
      <c r="O29" s="66"/>
      <c r="P29" s="66"/>
      <c r="Q29" s="66"/>
      <c r="R29" s="66"/>
      <c r="S29" s="66"/>
      <c r="T29" s="66"/>
      <c r="U29" s="66"/>
      <c r="V29" s="66"/>
      <c r="W29" s="66"/>
    </row>
    <row r="30" spans="1:23" ht="12.75" customHeight="1">
      <c r="A30" s="70" t="s">
        <v>2168</v>
      </c>
      <c r="B30" s="65" t="s">
        <v>666</v>
      </c>
      <c r="C30" s="134" t="s">
        <v>2168</v>
      </c>
      <c r="D30" s="192">
        <v>83140.490000000005</v>
      </c>
      <c r="E30" s="192">
        <v>83140.490000000005</v>
      </c>
      <c r="F30" s="71">
        <f t="shared" si="1"/>
        <v>100</v>
      </c>
      <c r="G30" s="66"/>
      <c r="H30" s="66"/>
      <c r="I30" s="66"/>
      <c r="J30" s="66"/>
      <c r="K30" s="66"/>
      <c r="L30" s="66"/>
      <c r="M30" s="66"/>
      <c r="N30" s="66"/>
      <c r="O30" s="66"/>
      <c r="P30" s="66"/>
      <c r="Q30" s="66"/>
      <c r="R30" s="66"/>
      <c r="S30" s="66"/>
      <c r="T30" s="66"/>
      <c r="U30" s="66"/>
      <c r="V30" s="66"/>
      <c r="W30" s="66"/>
    </row>
    <row r="31" spans="1:23" ht="12.75" customHeight="1">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c r="A34" s="70" t="s">
        <v>2173</v>
      </c>
      <c r="B34" s="65" t="s">
        <v>2174</v>
      </c>
      <c r="C34" s="134" t="s">
        <v>2173</v>
      </c>
      <c r="D34" s="192">
        <v>76352.210000000006</v>
      </c>
      <c r="E34" s="192">
        <v>79369.25</v>
      </c>
      <c r="F34" s="71">
        <f t="shared" si="1"/>
        <v>103.95147697754916</v>
      </c>
      <c r="G34" s="66"/>
      <c r="H34" s="66"/>
      <c r="I34" s="66"/>
      <c r="J34" s="66"/>
      <c r="K34" s="66"/>
      <c r="L34" s="66"/>
      <c r="M34" s="66"/>
      <c r="N34" s="66"/>
      <c r="O34" s="66"/>
      <c r="P34" s="66"/>
      <c r="Q34" s="66"/>
      <c r="R34" s="66"/>
      <c r="S34" s="66"/>
      <c r="T34" s="66"/>
      <c r="U34" s="66"/>
      <c r="V34" s="66"/>
      <c r="W34" s="66"/>
    </row>
    <row r="35" spans="1:23" ht="24">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c r="A45" s="72" t="s">
        <v>2189</v>
      </c>
      <c r="B45" s="65" t="s">
        <v>2190</v>
      </c>
      <c r="C45" s="134" t="s">
        <v>2189</v>
      </c>
      <c r="D45" s="79">
        <f t="shared" ref="D45:E45" si="9">SUM(D46:D49)-D50</f>
        <v>73851.5</v>
      </c>
      <c r="E45" s="79">
        <f t="shared" si="9"/>
        <v>76731.820000000007</v>
      </c>
      <c r="F45" s="71">
        <f t="shared" si="1"/>
        <v>103.90015097865313</v>
      </c>
      <c r="G45" s="66"/>
      <c r="H45" s="66"/>
      <c r="I45" s="66"/>
      <c r="J45" s="66"/>
      <c r="K45" s="66"/>
      <c r="L45" s="66"/>
      <c r="M45" s="66"/>
      <c r="N45" s="66"/>
      <c r="O45" s="66"/>
      <c r="P45" s="66"/>
      <c r="Q45" s="66"/>
      <c r="R45" s="66"/>
      <c r="S45" s="66"/>
      <c r="T45" s="66"/>
      <c r="U45" s="66"/>
      <c r="V45" s="66"/>
      <c r="W45" s="66"/>
    </row>
    <row r="46" spans="1:23" ht="12.75" customHeight="1">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c r="A47" s="70" t="s">
        <v>2192</v>
      </c>
      <c r="B47" s="65" t="s">
        <v>2193</v>
      </c>
      <c r="C47" s="134" t="s">
        <v>2192</v>
      </c>
      <c r="D47" s="192">
        <v>615339.84</v>
      </c>
      <c r="E47" s="192">
        <v>541393.53</v>
      </c>
      <c r="F47" s="71">
        <f t="shared" si="1"/>
        <v>87.982850257184722</v>
      </c>
      <c r="G47" s="66"/>
      <c r="H47" s="66"/>
      <c r="I47" s="66"/>
      <c r="J47" s="66"/>
      <c r="K47" s="66"/>
      <c r="L47" s="66"/>
      <c r="M47" s="66"/>
      <c r="N47" s="66"/>
      <c r="O47" s="66"/>
      <c r="P47" s="66"/>
      <c r="Q47" s="66"/>
      <c r="R47" s="66"/>
      <c r="S47" s="66"/>
      <c r="T47" s="66"/>
      <c r="U47" s="66"/>
      <c r="V47" s="66"/>
      <c r="W47" s="66"/>
    </row>
    <row r="48" spans="1:23" ht="12.75" customHeight="1">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c r="A50" s="70" t="s">
        <v>2196</v>
      </c>
      <c r="B50" s="65" t="s">
        <v>2197</v>
      </c>
      <c r="C50" s="134" t="s">
        <v>2196</v>
      </c>
      <c r="D50" s="192">
        <v>541488.34</v>
      </c>
      <c r="E50" s="192">
        <v>464661.71</v>
      </c>
      <c r="F50" s="71">
        <f t="shared" si="1"/>
        <v>85.811951186243462</v>
      </c>
      <c r="G50" s="66"/>
      <c r="H50" s="66"/>
      <c r="I50" s="66"/>
      <c r="J50" s="66"/>
      <c r="K50" s="66"/>
      <c r="L50" s="66"/>
      <c r="M50" s="66"/>
      <c r="N50" s="66"/>
      <c r="O50" s="66"/>
      <c r="P50" s="66"/>
      <c r="Q50" s="66"/>
      <c r="R50" s="66"/>
      <c r="S50" s="66"/>
      <c r="T50" s="66"/>
      <c r="U50" s="66"/>
      <c r="V50" s="66"/>
      <c r="W50" s="66"/>
    </row>
    <row r="51" spans="1:23" ht="12.75" customHeight="1">
      <c r="A51" s="70" t="s">
        <v>2198</v>
      </c>
      <c r="B51" s="65" t="s">
        <v>2199</v>
      </c>
      <c r="C51" s="134" t="s">
        <v>2198</v>
      </c>
      <c r="D51" s="192">
        <v>15542.1</v>
      </c>
      <c r="E51" s="192">
        <v>15519.69</v>
      </c>
      <c r="F51" s="71">
        <f t="shared" si="1"/>
        <v>99.855810990792747</v>
      </c>
      <c r="G51" s="66"/>
      <c r="H51" s="66"/>
      <c r="I51" s="66"/>
      <c r="J51" s="66"/>
      <c r="K51" s="66"/>
      <c r="L51" s="66"/>
      <c r="M51" s="66"/>
      <c r="N51" s="66"/>
      <c r="O51" s="66"/>
      <c r="P51" s="66"/>
      <c r="Q51" s="66"/>
      <c r="R51" s="66"/>
      <c r="S51" s="66"/>
      <c r="T51" s="66"/>
      <c r="U51" s="66"/>
      <c r="V51" s="66"/>
      <c r="W51" s="66"/>
    </row>
    <row r="52" spans="1:23" ht="12.75" customHeight="1">
      <c r="A52" s="70" t="s">
        <v>2200</v>
      </c>
      <c r="B52" s="65" t="s">
        <v>2201</v>
      </c>
      <c r="C52" s="134" t="s">
        <v>2200</v>
      </c>
      <c r="D52" s="79">
        <f t="shared" ref="D52:E52" si="10">SUM(D53:D54)-D55</f>
        <v>5697.5100000000093</v>
      </c>
      <c r="E52" s="79">
        <f t="shared" si="10"/>
        <v>5426.9799999999814</v>
      </c>
      <c r="F52" s="71">
        <f t="shared" si="1"/>
        <v>95.251785429072925</v>
      </c>
      <c r="G52" s="66"/>
      <c r="H52" s="66"/>
      <c r="I52" s="66"/>
      <c r="J52" s="66"/>
      <c r="K52" s="66"/>
      <c r="L52" s="66"/>
      <c r="M52" s="66"/>
      <c r="N52" s="66"/>
      <c r="O52" s="66"/>
      <c r="P52" s="66"/>
      <c r="Q52" s="66"/>
      <c r="R52" s="66"/>
      <c r="S52" s="66"/>
      <c r="T52" s="66"/>
      <c r="U52" s="66"/>
      <c r="V52" s="66"/>
      <c r="W52" s="66"/>
    </row>
    <row r="53" spans="1:23" ht="12.75" customHeight="1">
      <c r="A53" s="70" t="s">
        <v>2202</v>
      </c>
      <c r="B53" s="65" t="s">
        <v>2203</v>
      </c>
      <c r="C53" s="134" t="s">
        <v>2202</v>
      </c>
      <c r="D53" s="192">
        <v>5697.51</v>
      </c>
      <c r="E53" s="192">
        <v>5426.98</v>
      </c>
      <c r="F53" s="71">
        <f t="shared" si="1"/>
        <v>95.251785429073394</v>
      </c>
      <c r="G53" s="66"/>
      <c r="H53" s="66"/>
      <c r="I53" s="66"/>
      <c r="J53" s="66"/>
      <c r="K53" s="66"/>
      <c r="L53" s="66"/>
      <c r="M53" s="66"/>
      <c r="N53" s="66"/>
      <c r="O53" s="66"/>
      <c r="P53" s="66"/>
      <c r="Q53" s="66"/>
      <c r="R53" s="66"/>
      <c r="S53" s="66"/>
      <c r="T53" s="66"/>
      <c r="U53" s="66"/>
      <c r="V53" s="66"/>
      <c r="W53" s="66"/>
    </row>
    <row r="54" spans="1:23" ht="12.75" customHeight="1">
      <c r="A54" s="70" t="s">
        <v>2204</v>
      </c>
      <c r="B54" s="65" t="s">
        <v>2205</v>
      </c>
      <c r="C54" s="134" t="s">
        <v>2204</v>
      </c>
      <c r="D54" s="192">
        <v>1419012.24</v>
      </c>
      <c r="E54" s="192">
        <v>1508898.68</v>
      </c>
      <c r="F54" s="71">
        <f t="shared" si="1"/>
        <v>106.33443725615783</v>
      </c>
      <c r="G54" s="66"/>
      <c r="H54" s="66"/>
      <c r="I54" s="66"/>
      <c r="J54" s="66"/>
      <c r="K54" s="66"/>
      <c r="L54" s="66"/>
      <c r="M54" s="66"/>
      <c r="N54" s="66"/>
      <c r="O54" s="66"/>
      <c r="P54" s="66"/>
      <c r="Q54" s="66"/>
      <c r="R54" s="66"/>
      <c r="S54" s="66"/>
      <c r="T54" s="66"/>
      <c r="U54" s="66"/>
      <c r="V54" s="66"/>
      <c r="W54" s="66"/>
    </row>
    <row r="55" spans="1:23" ht="12.75" customHeight="1">
      <c r="A55" s="70" t="s">
        <v>2206</v>
      </c>
      <c r="B55" s="65" t="s">
        <v>2207</v>
      </c>
      <c r="C55" s="134" t="s">
        <v>2206</v>
      </c>
      <c r="D55" s="192">
        <v>1419012.24</v>
      </c>
      <c r="E55" s="192">
        <v>1508898.68</v>
      </c>
      <c r="F55" s="71">
        <f t="shared" si="1"/>
        <v>106.33443725615783</v>
      </c>
      <c r="G55" s="66"/>
      <c r="H55" s="66"/>
      <c r="I55" s="66"/>
      <c r="J55" s="66"/>
      <c r="K55" s="66"/>
      <c r="L55" s="66"/>
      <c r="M55" s="66"/>
      <c r="N55" s="66"/>
      <c r="O55" s="66"/>
      <c r="P55" s="66"/>
      <c r="Q55" s="66"/>
      <c r="R55" s="66"/>
      <c r="S55" s="66"/>
      <c r="T55" s="66"/>
      <c r="U55" s="66"/>
      <c r="V55" s="66"/>
      <c r="W55" s="66"/>
    </row>
    <row r="56" spans="1:23" ht="12.75" customHeight="1">
      <c r="A56" s="70" t="s">
        <v>2208</v>
      </c>
      <c r="B56" s="65" t="s">
        <v>2209</v>
      </c>
      <c r="C56" s="134" t="s">
        <v>2208</v>
      </c>
      <c r="D56" s="79">
        <f t="shared" ref="D56:E56" si="11">SUM(D57:D62)</f>
        <v>261517.04</v>
      </c>
      <c r="E56" s="79">
        <f t="shared" si="11"/>
        <v>293620.01</v>
      </c>
      <c r="F56" s="71">
        <f t="shared" si="1"/>
        <v>112.27567044961965</v>
      </c>
      <c r="G56" s="66"/>
      <c r="H56" s="66"/>
      <c r="I56" s="66"/>
      <c r="J56" s="66"/>
      <c r="K56" s="66"/>
      <c r="L56" s="66"/>
      <c r="M56" s="66"/>
      <c r="N56" s="66"/>
      <c r="O56" s="66"/>
      <c r="P56" s="66"/>
      <c r="Q56" s="66"/>
      <c r="R56" s="66"/>
      <c r="S56" s="66"/>
      <c r="T56" s="66"/>
      <c r="U56" s="66"/>
      <c r="V56" s="66"/>
      <c r="W56" s="66"/>
    </row>
    <row r="57" spans="1:23" ht="12.75" customHeight="1">
      <c r="A57" s="70" t="s">
        <v>2210</v>
      </c>
      <c r="B57" s="65" t="s">
        <v>2211</v>
      </c>
      <c r="C57" s="134" t="s">
        <v>2210</v>
      </c>
      <c r="D57" s="192">
        <v>250013.13</v>
      </c>
      <c r="E57" s="192">
        <v>282388.13</v>
      </c>
      <c r="F57" s="71">
        <f t="shared" si="1"/>
        <v>112.94931990171877</v>
      </c>
      <c r="G57" s="66"/>
      <c r="H57" s="66"/>
      <c r="I57" s="66"/>
      <c r="J57" s="66"/>
      <c r="K57" s="66"/>
      <c r="L57" s="66"/>
      <c r="M57" s="66"/>
      <c r="N57" s="66"/>
      <c r="O57" s="66"/>
      <c r="P57" s="66"/>
      <c r="Q57" s="66"/>
      <c r="R57" s="66"/>
      <c r="S57" s="66"/>
      <c r="T57" s="66"/>
      <c r="U57" s="66"/>
      <c r="V57" s="66"/>
      <c r="W57" s="66"/>
    </row>
    <row r="58" spans="1:23" ht="12.75" customHeight="1">
      <c r="A58" s="70" t="s">
        <v>2212</v>
      </c>
      <c r="B58" s="65" t="s">
        <v>2213</v>
      </c>
      <c r="C58" s="134" t="s">
        <v>2212</v>
      </c>
      <c r="D58" s="192">
        <v>11503.91</v>
      </c>
      <c r="E58" s="192">
        <v>11231.88</v>
      </c>
      <c r="F58" s="71">
        <f t="shared" si="1"/>
        <v>97.635325728382782</v>
      </c>
      <c r="G58" s="66"/>
      <c r="H58" s="66"/>
      <c r="I58" s="66"/>
      <c r="J58" s="66"/>
      <c r="K58" s="66"/>
      <c r="L58" s="66"/>
      <c r="M58" s="66"/>
      <c r="N58" s="66"/>
      <c r="O58" s="66"/>
      <c r="P58" s="66"/>
      <c r="Q58" s="66"/>
      <c r="R58" s="66"/>
      <c r="S58" s="66"/>
      <c r="T58" s="66"/>
      <c r="U58" s="66"/>
      <c r="V58" s="66"/>
      <c r="W58" s="66"/>
    </row>
    <row r="59" spans="1:23" ht="12.75" customHeight="1">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c r="A63" s="70" t="s">
        <v>2222</v>
      </c>
      <c r="B63" s="65" t="s">
        <v>2223</v>
      </c>
      <c r="C63" s="134" t="s">
        <v>2222</v>
      </c>
      <c r="D63" s="79">
        <f>SUM(D64:D68)</f>
        <v>2074108.22</v>
      </c>
      <c r="E63" s="79">
        <f>SUM(E64:E68)</f>
        <v>2126184.9</v>
      </c>
      <c r="F63" s="71">
        <f>IF(D63&gt;0,IF(E63/D63&gt;=100,"&gt;&gt;100",E63/D63*100),"-")</f>
        <v>102.51079859275616</v>
      </c>
      <c r="G63" s="66"/>
      <c r="H63" s="66"/>
      <c r="I63" s="66"/>
      <c r="J63" s="66"/>
      <c r="K63" s="66"/>
      <c r="L63" s="66"/>
      <c r="M63" s="66"/>
      <c r="N63" s="66"/>
      <c r="O63" s="66"/>
      <c r="P63" s="66"/>
      <c r="Q63" s="66"/>
      <c r="R63" s="66"/>
      <c r="S63" s="66"/>
      <c r="T63" s="66"/>
      <c r="U63" s="66"/>
      <c r="V63" s="66"/>
      <c r="W63" s="66"/>
    </row>
    <row r="64" spans="1:23" ht="12.75" customHeight="1">
      <c r="A64" s="70" t="s">
        <v>2224</v>
      </c>
      <c r="B64" s="65" t="s">
        <v>2225</v>
      </c>
      <c r="C64" s="134" t="s">
        <v>2224</v>
      </c>
      <c r="D64" s="192">
        <v>78315.08</v>
      </c>
      <c r="E64" s="192">
        <v>76820.75</v>
      </c>
      <c r="F64" s="71">
        <f t="shared" si="1"/>
        <v>98.091900052965528</v>
      </c>
      <c r="G64" s="66"/>
      <c r="H64" s="66"/>
      <c r="I64" s="66"/>
      <c r="J64" s="66"/>
      <c r="K64" s="66"/>
      <c r="L64" s="66"/>
      <c r="M64" s="66"/>
      <c r="N64" s="66"/>
      <c r="O64" s="66"/>
      <c r="P64" s="66"/>
      <c r="Q64" s="66"/>
      <c r="R64" s="66"/>
      <c r="S64" s="66"/>
      <c r="T64" s="66"/>
      <c r="U64" s="66"/>
      <c r="V64" s="66"/>
      <c r="W64" s="66"/>
    </row>
    <row r="65" spans="1:23" ht="12.75" customHeight="1">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c r="A68" s="70" t="s">
        <v>2232</v>
      </c>
      <c r="B68" s="65" t="s">
        <v>2233</v>
      </c>
      <c r="C68" s="134" t="s">
        <v>2232</v>
      </c>
      <c r="D68" s="192">
        <v>1995793.14</v>
      </c>
      <c r="E68" s="192">
        <v>2049364.15</v>
      </c>
      <c r="F68" s="71">
        <f t="shared" si="1"/>
        <v>102.68419651948497</v>
      </c>
      <c r="G68" s="66"/>
      <c r="H68" s="66"/>
      <c r="I68" s="66"/>
      <c r="J68" s="66"/>
      <c r="K68" s="66"/>
      <c r="L68" s="66"/>
      <c r="M68" s="66"/>
      <c r="N68" s="66"/>
      <c r="O68" s="66"/>
      <c r="P68" s="66"/>
      <c r="Q68" s="66"/>
      <c r="R68" s="66"/>
      <c r="S68" s="66"/>
      <c r="T68" s="66"/>
      <c r="U68" s="66"/>
      <c r="V68" s="66"/>
      <c r="W68" s="66"/>
    </row>
    <row r="69" spans="1:23" ht="12.75" customHeight="1">
      <c r="A69" s="70" t="s">
        <v>2234</v>
      </c>
      <c r="B69" s="65" t="s">
        <v>2235</v>
      </c>
      <c r="C69" s="134" t="s">
        <v>2234</v>
      </c>
      <c r="D69" s="79">
        <f>D70+D82+D88+D119+D135+D147+D165+D171</f>
        <v>7708505</v>
      </c>
      <c r="E69" s="79">
        <f>E70+E82+E88+E119+E135+E147+E165+E171</f>
        <v>6500340.6799999997</v>
      </c>
      <c r="F69" s="71">
        <f t="shared" si="1"/>
        <v>84.32686597466045</v>
      </c>
      <c r="G69" s="66"/>
      <c r="H69" s="66"/>
      <c r="I69" s="66"/>
      <c r="J69" s="66"/>
      <c r="K69" s="66"/>
      <c r="L69" s="66"/>
      <c r="M69" s="66"/>
      <c r="N69" s="66"/>
      <c r="O69" s="66"/>
      <c r="P69" s="66"/>
      <c r="Q69" s="66"/>
      <c r="R69" s="66"/>
      <c r="S69" s="66"/>
      <c r="T69" s="66"/>
      <c r="U69" s="66"/>
      <c r="V69" s="66"/>
      <c r="W69" s="66"/>
    </row>
    <row r="70" spans="1:23" ht="12.75" customHeight="1">
      <c r="A70" s="70" t="s">
        <v>3</v>
      </c>
      <c r="B70" s="65" t="s">
        <v>2236</v>
      </c>
      <c r="C70" s="134" t="s">
        <v>3</v>
      </c>
      <c r="D70" s="79">
        <f t="shared" ref="D70:E70" si="12">+D71+D76+D80+D81</f>
        <v>746264.37</v>
      </c>
      <c r="E70" s="79">
        <f t="shared" si="12"/>
        <v>807937.2</v>
      </c>
      <c r="F70" s="71">
        <f t="shared" si="1"/>
        <v>108.26420669125608</v>
      </c>
      <c r="G70" s="66"/>
      <c r="H70" s="66"/>
      <c r="I70" s="66"/>
      <c r="J70" s="66"/>
      <c r="K70" s="66"/>
      <c r="L70" s="66"/>
      <c r="M70" s="66"/>
      <c r="N70" s="66"/>
      <c r="O70" s="66"/>
      <c r="P70" s="66"/>
      <c r="Q70" s="66"/>
      <c r="R70" s="66"/>
      <c r="S70" s="66"/>
      <c r="T70" s="66"/>
      <c r="U70" s="66"/>
      <c r="V70" s="66"/>
      <c r="W70" s="66"/>
    </row>
    <row r="71" spans="1:23" ht="12.75" customHeight="1">
      <c r="A71" s="70" t="s">
        <v>2237</v>
      </c>
      <c r="B71" s="65" t="s">
        <v>2238</v>
      </c>
      <c r="C71" s="134" t="s">
        <v>2237</v>
      </c>
      <c r="D71" s="79">
        <f t="shared" ref="D71:E71" si="13">SUM(D72:D75)</f>
        <v>745364.37</v>
      </c>
      <c r="E71" s="79">
        <f t="shared" si="13"/>
        <v>807037.2</v>
      </c>
      <c r="F71" s="71">
        <f t="shared" si="1"/>
        <v>108.27418541618779</v>
      </c>
      <c r="G71" s="66"/>
      <c r="H71" s="66"/>
      <c r="I71" s="66"/>
      <c r="J71" s="66"/>
      <c r="K71" s="66"/>
      <c r="L71" s="66"/>
      <c r="M71" s="66"/>
      <c r="N71" s="66"/>
      <c r="O71" s="66"/>
      <c r="P71" s="66"/>
      <c r="Q71" s="66"/>
      <c r="R71" s="66"/>
      <c r="S71" s="66"/>
      <c r="T71" s="66"/>
      <c r="U71" s="66"/>
      <c r="V71" s="66"/>
      <c r="W71" s="66"/>
    </row>
    <row r="72" spans="1:23" ht="12.75" customHeight="1">
      <c r="A72" s="70" t="s">
        <v>2239</v>
      </c>
      <c r="B72" s="65" t="s">
        <v>2240</v>
      </c>
      <c r="C72" s="134" t="s">
        <v>2239</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c r="A73" s="70" t="s">
        <v>2241</v>
      </c>
      <c r="B73" s="65" t="s">
        <v>2242</v>
      </c>
      <c r="C73" s="134" t="s">
        <v>2241</v>
      </c>
      <c r="D73" s="192">
        <v>745364.37</v>
      </c>
      <c r="E73" s="192">
        <v>807037.2</v>
      </c>
      <c r="F73" s="71">
        <f t="shared" si="1"/>
        <v>108.27418541618779</v>
      </c>
      <c r="G73" s="66"/>
      <c r="H73" s="66"/>
      <c r="I73" s="66"/>
      <c r="J73" s="66"/>
      <c r="K73" s="66"/>
      <c r="L73" s="66"/>
      <c r="M73" s="66"/>
      <c r="N73" s="66"/>
      <c r="O73" s="66"/>
      <c r="P73" s="66"/>
      <c r="Q73" s="66"/>
      <c r="R73" s="66"/>
      <c r="S73" s="66"/>
      <c r="T73" s="66"/>
      <c r="U73" s="66"/>
      <c r="V73" s="66"/>
      <c r="W73" s="66"/>
    </row>
    <row r="74" spans="1:23" ht="12.75" customHeight="1">
      <c r="A74" s="70" t="s">
        <v>2243</v>
      </c>
      <c r="B74" s="65" t="s">
        <v>2244</v>
      </c>
      <c r="C74" s="134" t="s">
        <v>2243</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c r="A80" s="70" t="s">
        <v>2255</v>
      </c>
      <c r="B80" s="65" t="s">
        <v>2256</v>
      </c>
      <c r="C80" s="134" t="s">
        <v>2255</v>
      </c>
      <c r="D80" s="192">
        <v>900</v>
      </c>
      <c r="E80" s="192">
        <v>900</v>
      </c>
      <c r="F80" s="71">
        <f t="shared" si="1"/>
        <v>100</v>
      </c>
      <c r="G80" s="66"/>
      <c r="H80" s="66"/>
      <c r="I80" s="66"/>
      <c r="J80" s="66"/>
      <c r="K80" s="66"/>
      <c r="L80" s="66"/>
      <c r="M80" s="66"/>
      <c r="N80" s="66"/>
      <c r="O80" s="66"/>
      <c r="P80" s="66"/>
      <c r="Q80" s="66"/>
      <c r="R80" s="66"/>
      <c r="S80" s="66"/>
      <c r="T80" s="66"/>
      <c r="U80" s="66"/>
      <c r="V80" s="66"/>
      <c r="W80" s="66"/>
    </row>
    <row r="81" spans="1:23" ht="12.75" customHeight="1">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c r="A82" s="70" t="s">
        <v>2259</v>
      </c>
      <c r="B82" s="65" t="s">
        <v>2260</v>
      </c>
      <c r="C82" s="134" t="s">
        <v>2259</v>
      </c>
      <c r="D82" s="79">
        <f>SUM(D83:D85)-D86+D87</f>
        <v>103382.67</v>
      </c>
      <c r="E82" s="79">
        <f>SUM(E83:E85)-E86+E87</f>
        <v>86418.95</v>
      </c>
      <c r="F82" s="71">
        <f t="shared" si="1"/>
        <v>83.591331119616086</v>
      </c>
      <c r="G82" s="66"/>
      <c r="H82" s="66"/>
      <c r="I82" s="66"/>
      <c r="J82" s="66"/>
      <c r="K82" s="66"/>
      <c r="L82" s="66"/>
      <c r="M82" s="66"/>
      <c r="N82" s="66"/>
      <c r="O82" s="66"/>
      <c r="P82" s="66"/>
      <c r="Q82" s="66"/>
      <c r="R82" s="66"/>
      <c r="S82" s="66"/>
      <c r="T82" s="66"/>
      <c r="U82" s="66"/>
      <c r="V82" s="66"/>
      <c r="W82" s="66"/>
    </row>
    <row r="83" spans="1:23" ht="12.75" customHeight="1">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c r="A84" s="70" t="s">
        <v>2263</v>
      </c>
      <c r="B84" s="65" t="s">
        <v>2264</v>
      </c>
      <c r="C84" s="134" t="s">
        <v>2263</v>
      </c>
      <c r="D84" s="192">
        <v>9.33</v>
      </c>
      <c r="E84" s="192"/>
      <c r="F84" s="71">
        <f t="shared" si="1"/>
        <v>0</v>
      </c>
      <c r="G84" s="66"/>
      <c r="H84" s="66"/>
      <c r="I84" s="66"/>
      <c r="J84" s="66"/>
      <c r="K84" s="66"/>
      <c r="L84" s="66"/>
      <c r="M84" s="66"/>
      <c r="N84" s="66"/>
      <c r="O84" s="66"/>
      <c r="P84" s="66"/>
      <c r="Q84" s="66"/>
      <c r="R84" s="66"/>
      <c r="S84" s="66"/>
      <c r="T84" s="66"/>
      <c r="U84" s="66"/>
      <c r="V84" s="66"/>
      <c r="W84" s="66"/>
    </row>
    <row r="85" spans="1:23" ht="12.75" customHeight="1">
      <c r="A85" s="70" t="s">
        <v>2265</v>
      </c>
      <c r="B85" s="65" t="s">
        <v>2266</v>
      </c>
      <c r="C85" s="134" t="s">
        <v>2265</v>
      </c>
      <c r="D85" s="192">
        <v>763.73</v>
      </c>
      <c r="E85" s="192">
        <v>1059.6500000000001</v>
      </c>
      <c r="F85" s="71">
        <f t="shared" si="1"/>
        <v>138.74667749073626</v>
      </c>
      <c r="G85" s="66"/>
      <c r="H85" s="66"/>
      <c r="I85" s="66"/>
      <c r="J85" s="66"/>
      <c r="K85" s="66"/>
      <c r="L85" s="66"/>
      <c r="M85" s="66"/>
      <c r="N85" s="66"/>
      <c r="O85" s="66"/>
      <c r="P85" s="66"/>
      <c r="Q85" s="66"/>
      <c r="R85" s="66"/>
      <c r="S85" s="66"/>
      <c r="T85" s="66"/>
      <c r="U85" s="66"/>
      <c r="V85" s="66"/>
      <c r="W85" s="66"/>
    </row>
    <row r="86" spans="1:23" ht="24">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c r="A87" s="70" t="s">
        <v>2269</v>
      </c>
      <c r="B87" s="65" t="s">
        <v>2270</v>
      </c>
      <c r="C87" s="134" t="s">
        <v>2269</v>
      </c>
      <c r="D87" s="192">
        <v>102609.61</v>
      </c>
      <c r="E87" s="192">
        <v>85359.3</v>
      </c>
      <c r="F87" s="71">
        <f t="shared" si="1"/>
        <v>83.188407011779901</v>
      </c>
      <c r="G87" s="66"/>
      <c r="H87" s="66"/>
      <c r="I87" s="66"/>
      <c r="J87" s="66"/>
      <c r="K87" s="66"/>
      <c r="L87" s="66"/>
      <c r="M87" s="66"/>
      <c r="N87" s="66"/>
      <c r="O87" s="66"/>
      <c r="P87" s="66"/>
      <c r="Q87" s="66"/>
      <c r="R87" s="66"/>
      <c r="S87" s="66"/>
      <c r="T87" s="66"/>
      <c r="U87" s="66"/>
      <c r="V87" s="66"/>
      <c r="W87" s="66"/>
    </row>
    <row r="88" spans="1:23" ht="12.75" customHeight="1">
      <c r="A88" s="70" t="s">
        <v>2271</v>
      </c>
      <c r="B88" s="65" t="s">
        <v>2272</v>
      </c>
      <c r="C88" s="134" t="s">
        <v>2271</v>
      </c>
      <c r="D88" s="79">
        <f t="shared" ref="D88:E88" si="15">D89+D107-D118</f>
        <v>241610.9</v>
      </c>
      <c r="E88" s="79">
        <f t="shared" si="15"/>
        <v>0</v>
      </c>
      <c r="F88" s="71">
        <f t="shared" si="1"/>
        <v>0</v>
      </c>
      <c r="G88" s="66"/>
      <c r="H88" s="66"/>
      <c r="I88" s="66"/>
      <c r="J88" s="66"/>
      <c r="K88" s="66"/>
      <c r="L88" s="66"/>
      <c r="M88" s="66"/>
      <c r="N88" s="66"/>
      <c r="O88" s="66"/>
      <c r="P88" s="66"/>
      <c r="Q88" s="66"/>
      <c r="R88" s="66"/>
      <c r="S88" s="66"/>
      <c r="T88" s="66"/>
      <c r="U88" s="66"/>
      <c r="V88" s="66"/>
      <c r="W88" s="66"/>
    </row>
    <row r="89" spans="1:23" ht="36">
      <c r="A89" s="70"/>
      <c r="B89" s="65" t="s">
        <v>2273</v>
      </c>
      <c r="C89" s="134" t="s">
        <v>2274</v>
      </c>
      <c r="D89" s="79">
        <f t="shared" ref="D89:E89" si="16">SUM(D90:D106)</f>
        <v>241610.9</v>
      </c>
      <c r="E89" s="79">
        <f t="shared" si="16"/>
        <v>0</v>
      </c>
      <c r="F89" s="71">
        <f t="shared" si="1"/>
        <v>0</v>
      </c>
      <c r="G89" s="66"/>
      <c r="H89" s="66"/>
      <c r="I89" s="66"/>
      <c r="J89" s="66"/>
      <c r="K89" s="66"/>
      <c r="L89" s="66"/>
      <c r="M89" s="66"/>
      <c r="N89" s="66"/>
      <c r="O89" s="66"/>
      <c r="P89" s="66"/>
      <c r="Q89" s="66"/>
      <c r="R89" s="66"/>
      <c r="S89" s="66"/>
      <c r="T89" s="66"/>
      <c r="U89" s="66"/>
      <c r="V89" s="66"/>
      <c r="W89" s="66"/>
    </row>
    <row r="90" spans="1:23" ht="12.75" customHeight="1">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c r="A101" s="70" t="s">
        <v>2297</v>
      </c>
      <c r="B101" s="65" t="s">
        <v>2298</v>
      </c>
      <c r="C101" s="134" t="s">
        <v>2297</v>
      </c>
      <c r="D101" s="192">
        <v>241610.9</v>
      </c>
      <c r="E101" s="192"/>
      <c r="F101" s="71">
        <f t="shared" si="1"/>
        <v>0</v>
      </c>
      <c r="G101" s="66"/>
      <c r="H101" s="66"/>
      <c r="I101" s="66"/>
      <c r="J101" s="66"/>
      <c r="K101" s="66"/>
      <c r="L101" s="66"/>
      <c r="M101" s="66"/>
      <c r="N101" s="66"/>
      <c r="O101" s="66"/>
      <c r="P101" s="66"/>
      <c r="Q101" s="66"/>
      <c r="R101" s="66"/>
      <c r="S101" s="66"/>
      <c r="T101" s="66"/>
      <c r="U101" s="66"/>
      <c r="V101" s="66"/>
      <c r="W101" s="66"/>
    </row>
    <row r="102" spans="1:23" ht="12.75" customHeight="1">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c r="A119" s="70" t="s">
        <v>2333</v>
      </c>
      <c r="B119" s="65" t="s">
        <v>2334</v>
      </c>
      <c r="C119" s="134" t="s">
        <v>2333</v>
      </c>
      <c r="D119" s="79">
        <f t="shared" ref="D119:E119" si="18">D120+D127-D134</f>
        <v>439.84</v>
      </c>
      <c r="E119" s="79">
        <f t="shared" si="18"/>
        <v>439.84</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c r="A120" s="70"/>
      <c r="B120" s="65" t="s">
        <v>2335</v>
      </c>
      <c r="C120" s="134" t="s">
        <v>2336</v>
      </c>
      <c r="D120" s="79">
        <f t="shared" ref="D120:E120" si="19">SUM(D121:D126)</f>
        <v>439.84</v>
      </c>
      <c r="E120" s="79">
        <f t="shared" si="19"/>
        <v>439.84</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c r="A124" s="70" t="s">
        <v>2343</v>
      </c>
      <c r="B124" s="65" t="s">
        <v>2344</v>
      </c>
      <c r="C124" s="134" t="s">
        <v>2343</v>
      </c>
      <c r="D124" s="192">
        <v>439.84</v>
      </c>
      <c r="E124" s="192">
        <v>439.84</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c r="A137" s="70" t="s">
        <v>2363</v>
      </c>
      <c r="B137" s="65" t="s">
        <v>922</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c r="A138" s="70" t="s">
        <v>2364</v>
      </c>
      <c r="B138" s="65" t="s">
        <v>924</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c r="A139" s="70" t="s">
        <v>2365</v>
      </c>
      <c r="B139" s="65" t="s">
        <v>926</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c r="A140" s="70" t="s">
        <v>2366</v>
      </c>
      <c r="B140" s="65" t="s">
        <v>1132</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c r="A141" s="70" t="s">
        <v>2367</v>
      </c>
      <c r="B141" s="182" t="s">
        <v>1136</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c r="A142" s="70" t="s">
        <v>2368</v>
      </c>
      <c r="B142" s="65" t="s">
        <v>938</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c r="A144" s="70" t="s">
        <v>2371</v>
      </c>
      <c r="B144" s="65" t="s">
        <v>1138</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c r="A145" s="70" t="s">
        <v>2372</v>
      </c>
      <c r="B145" s="65" t="s">
        <v>940</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c r="A147" s="70" t="s">
        <v>2375</v>
      </c>
      <c r="B147" s="65" t="s">
        <v>2376</v>
      </c>
      <c r="C147" s="134" t="s">
        <v>2375</v>
      </c>
      <c r="D147" s="79">
        <f t="shared" ref="D147:E147" si="24">SUM(D148:D150)+SUM(D159:D163)-D164</f>
        <v>3333561.28</v>
      </c>
      <c r="E147" s="79">
        <f t="shared" si="24"/>
        <v>5605310.6199999992</v>
      </c>
      <c r="F147" s="71">
        <f t="shared" si="1"/>
        <v>168.14781997947853</v>
      </c>
      <c r="G147" s="66"/>
      <c r="H147" s="66"/>
      <c r="I147" s="66"/>
      <c r="J147" s="66"/>
      <c r="K147" s="66"/>
      <c r="L147" s="66"/>
      <c r="M147" s="66"/>
      <c r="N147" s="66"/>
      <c r="O147" s="66"/>
      <c r="P147" s="66"/>
      <c r="Q147" s="66"/>
      <c r="R147" s="66"/>
      <c r="S147" s="66"/>
      <c r="T147" s="66"/>
      <c r="U147" s="66"/>
      <c r="V147" s="66"/>
      <c r="W147" s="66"/>
    </row>
    <row r="148" spans="1:23" ht="12.75" customHeight="1">
      <c r="A148" s="70" t="s">
        <v>2377</v>
      </c>
      <c r="B148" s="65" t="s">
        <v>2378</v>
      </c>
      <c r="C148" s="134" t="s">
        <v>2377</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c r="A150" s="70" t="s">
        <v>2381</v>
      </c>
      <c r="B150" s="65" t="s">
        <v>2382</v>
      </c>
      <c r="C150" s="134" t="s">
        <v>2381</v>
      </c>
      <c r="D150" s="79">
        <f t="shared" ref="D150:E150" si="25">SUM(D151:D158)</f>
        <v>0</v>
      </c>
      <c r="E150" s="79">
        <f t="shared" si="25"/>
        <v>1095324.47</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c r="A152" s="70" t="s">
        <v>2385</v>
      </c>
      <c r="B152" s="65" t="s">
        <v>2386</v>
      </c>
      <c r="C152" s="134" t="s">
        <v>2385</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c r="A154" s="70" t="s">
        <v>2389</v>
      </c>
      <c r="B154" s="65" t="s">
        <v>2390</v>
      </c>
      <c r="C154" s="134" t="s">
        <v>2389</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c r="A155" s="70" t="s">
        <v>2391</v>
      </c>
      <c r="B155" s="65" t="s">
        <v>2392</v>
      </c>
      <c r="C155" s="134" t="s">
        <v>2391</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c r="A156" s="70" t="s">
        <v>2393</v>
      </c>
      <c r="B156" s="65" t="s">
        <v>2394</v>
      </c>
      <c r="C156" s="134" t="s">
        <v>2393</v>
      </c>
      <c r="D156" s="192">
        <v>0</v>
      </c>
      <c r="E156" s="192">
        <v>1095324.47</v>
      </c>
      <c r="F156" s="71" t="str">
        <f t="shared" si="1"/>
        <v>-</v>
      </c>
      <c r="G156" s="66"/>
      <c r="H156" s="66"/>
      <c r="I156" s="66"/>
      <c r="J156" s="66"/>
      <c r="K156" s="66"/>
      <c r="L156" s="66"/>
      <c r="M156" s="66"/>
      <c r="N156" s="66"/>
      <c r="O156" s="66"/>
      <c r="P156" s="66"/>
      <c r="Q156" s="66"/>
      <c r="R156" s="66"/>
      <c r="S156" s="66"/>
      <c r="T156" s="66"/>
      <c r="U156" s="66"/>
      <c r="V156" s="66"/>
      <c r="W156" s="66"/>
    </row>
    <row r="157" spans="1:23" ht="24">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c r="A159" s="70" t="s">
        <v>2399</v>
      </c>
      <c r="B159" s="65" t="s">
        <v>2400</v>
      </c>
      <c r="C159" s="134" t="s">
        <v>2399</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c r="A160" s="70" t="s">
        <v>2401</v>
      </c>
      <c r="B160" s="182" t="s">
        <v>2402</v>
      </c>
      <c r="C160" s="134" t="s">
        <v>2401</v>
      </c>
      <c r="D160" s="192">
        <v>817884.02</v>
      </c>
      <c r="E160" s="192">
        <v>1569692.55</v>
      </c>
      <c r="F160" s="71">
        <f t="shared" si="1"/>
        <v>191.92116627978621</v>
      </c>
      <c r="G160" s="66"/>
      <c r="H160" s="66"/>
      <c r="I160" s="66"/>
      <c r="J160" s="66"/>
      <c r="K160" s="66"/>
      <c r="L160" s="66"/>
      <c r="M160" s="66"/>
      <c r="N160" s="66"/>
      <c r="O160" s="66"/>
      <c r="P160" s="66"/>
      <c r="Q160" s="66"/>
      <c r="R160" s="66"/>
      <c r="S160" s="66"/>
      <c r="T160" s="66"/>
      <c r="U160" s="66"/>
      <c r="V160" s="66"/>
      <c r="W160" s="66"/>
    </row>
    <row r="161" spans="1:23" ht="24">
      <c r="A161" s="70" t="s">
        <v>2403</v>
      </c>
      <c r="B161" s="65" t="s">
        <v>2404</v>
      </c>
      <c r="C161" s="134" t="s">
        <v>2403</v>
      </c>
      <c r="D161" s="192">
        <v>454662.41</v>
      </c>
      <c r="E161" s="192">
        <v>592407.18000000005</v>
      </c>
      <c r="F161" s="71">
        <f t="shared" si="1"/>
        <v>130.29605416467135</v>
      </c>
      <c r="G161" s="66"/>
      <c r="H161" s="66"/>
      <c r="I161" s="66"/>
      <c r="J161" s="66"/>
      <c r="K161" s="66"/>
      <c r="L161" s="66"/>
      <c r="M161" s="66"/>
      <c r="N161" s="66"/>
      <c r="O161" s="66"/>
      <c r="P161" s="66"/>
      <c r="Q161" s="66"/>
      <c r="R161" s="66"/>
      <c r="S161" s="66"/>
      <c r="T161" s="66"/>
      <c r="U161" s="66"/>
      <c r="V161" s="66"/>
      <c r="W161" s="66"/>
    </row>
    <row r="162" spans="1:23" ht="24">
      <c r="A162" s="70" t="s">
        <v>2405</v>
      </c>
      <c r="B162" s="65" t="s">
        <v>2406</v>
      </c>
      <c r="C162" s="134" t="s">
        <v>2405</v>
      </c>
      <c r="D162" s="192">
        <v>2272470.66</v>
      </c>
      <c r="E162" s="192">
        <v>2634986.37</v>
      </c>
      <c r="F162" s="71">
        <f t="shared" si="1"/>
        <v>115.95249242953922</v>
      </c>
      <c r="G162" s="66"/>
      <c r="H162" s="66"/>
      <c r="I162" s="66"/>
      <c r="J162" s="66"/>
      <c r="K162" s="66"/>
      <c r="L162" s="66"/>
      <c r="M162" s="66"/>
      <c r="N162" s="66"/>
      <c r="O162" s="66"/>
      <c r="P162" s="66"/>
      <c r="Q162" s="66"/>
      <c r="R162" s="66"/>
      <c r="S162" s="66"/>
      <c r="T162" s="66"/>
      <c r="U162" s="66"/>
      <c r="V162" s="66"/>
      <c r="W162" s="66"/>
    </row>
    <row r="163" spans="1:23" ht="12.75" customHeight="1">
      <c r="A163" s="70" t="s">
        <v>2407</v>
      </c>
      <c r="B163" s="65" t="s">
        <v>2408</v>
      </c>
      <c r="C163" s="134" t="s">
        <v>2407</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c r="A164" s="70" t="s">
        <v>2409</v>
      </c>
      <c r="B164" s="65" t="s">
        <v>2410</v>
      </c>
      <c r="C164" s="134" t="s">
        <v>2409</v>
      </c>
      <c r="D164" s="192">
        <v>211455.81</v>
      </c>
      <c r="E164" s="192">
        <v>287099.95</v>
      </c>
      <c r="F164" s="71">
        <f t="shared" si="1"/>
        <v>135.77302510628581</v>
      </c>
      <c r="G164" s="66"/>
      <c r="H164" s="66"/>
      <c r="I164" s="66"/>
      <c r="J164" s="66"/>
      <c r="K164" s="66"/>
      <c r="L164" s="66"/>
      <c r="M164" s="66"/>
      <c r="N164" s="66"/>
      <c r="O164" s="66"/>
      <c r="P164" s="66"/>
      <c r="Q164" s="66"/>
      <c r="R164" s="66"/>
      <c r="S164" s="66"/>
      <c r="T164" s="66"/>
      <c r="U164" s="66"/>
      <c r="V164" s="66"/>
      <c r="W164" s="66"/>
    </row>
    <row r="165" spans="1:23" ht="12.75" customHeight="1">
      <c r="A165" s="70" t="s">
        <v>2411</v>
      </c>
      <c r="B165" s="65" t="s">
        <v>2412</v>
      </c>
      <c r="C165" s="134" t="s">
        <v>2411</v>
      </c>
      <c r="D165" s="79">
        <f t="shared" ref="D165:E165" si="26">SUM(D166:D169)-D170</f>
        <v>427.33</v>
      </c>
      <c r="E165" s="79">
        <f t="shared" si="26"/>
        <v>234.07</v>
      </c>
      <c r="F165" s="71">
        <f t="shared" si="1"/>
        <v>54.774998244916105</v>
      </c>
      <c r="G165" s="66"/>
      <c r="H165" s="66"/>
      <c r="I165" s="66"/>
      <c r="J165" s="66"/>
      <c r="K165" s="66"/>
      <c r="L165" s="66"/>
      <c r="M165" s="66"/>
      <c r="N165" s="66"/>
      <c r="O165" s="66"/>
      <c r="P165" s="66"/>
      <c r="Q165" s="66"/>
      <c r="R165" s="66"/>
      <c r="S165" s="66"/>
      <c r="T165" s="66"/>
      <c r="U165" s="66"/>
      <c r="V165" s="66"/>
      <c r="W165" s="66"/>
    </row>
    <row r="166" spans="1:23" ht="12.75" customHeight="1">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c r="A167" s="70" t="s">
        <v>2415</v>
      </c>
      <c r="B167" s="65" t="s">
        <v>2416</v>
      </c>
      <c r="C167" s="134" t="s">
        <v>2415</v>
      </c>
      <c r="D167" s="192">
        <v>427.33</v>
      </c>
      <c r="E167" s="192">
        <v>234.07</v>
      </c>
      <c r="F167" s="71">
        <f t="shared" si="1"/>
        <v>54.774998244916105</v>
      </c>
      <c r="G167" s="66"/>
      <c r="H167" s="66"/>
      <c r="I167" s="66"/>
      <c r="J167" s="66"/>
      <c r="K167" s="66"/>
      <c r="L167" s="66"/>
      <c r="M167" s="66"/>
      <c r="N167" s="66"/>
      <c r="O167" s="66"/>
      <c r="P167" s="66"/>
      <c r="Q167" s="66"/>
      <c r="R167" s="66"/>
      <c r="S167" s="66"/>
      <c r="T167" s="66"/>
      <c r="U167" s="66"/>
      <c r="V167" s="66"/>
      <c r="W167" s="66"/>
    </row>
    <row r="168" spans="1:23" ht="12.75" customHeight="1">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c r="A171" s="70" t="s">
        <v>1252</v>
      </c>
      <c r="B171" s="65" t="s">
        <v>2423</v>
      </c>
      <c r="C171" s="134" t="s">
        <v>1252</v>
      </c>
      <c r="D171" s="79">
        <f t="shared" ref="D171:E171" si="27">SUM(D172:D174)</f>
        <v>3282818.61</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c r="A172" s="70" t="s">
        <v>2424</v>
      </c>
      <c r="B172" s="65" t="s">
        <v>2425</v>
      </c>
      <c r="C172" s="134" t="s">
        <v>2424</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c r="A173" s="70" t="s">
        <v>2426</v>
      </c>
      <c r="B173" s="65" t="s">
        <v>2427</v>
      </c>
      <c r="C173" s="134" t="s">
        <v>2426</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c r="A174" s="70" t="s">
        <v>2428</v>
      </c>
      <c r="B174" s="65" t="s">
        <v>2429</v>
      </c>
      <c r="C174" s="134" t="s">
        <v>2428</v>
      </c>
      <c r="D174" s="192">
        <v>3282818.61</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c r="A175" s="375" t="s">
        <v>2430</v>
      </c>
      <c r="B175" s="376"/>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c r="A176" s="70"/>
      <c r="B176" s="65" t="s">
        <v>2431</v>
      </c>
      <c r="C176" s="134" t="s">
        <v>2432</v>
      </c>
      <c r="D176" s="79">
        <f>D177+D251</f>
        <v>39045421.170000002</v>
      </c>
      <c r="E176" s="79">
        <f>E177+E251</f>
        <v>38501361.219999999</v>
      </c>
      <c r="F176" s="71">
        <f t="shared" si="1"/>
        <v>98.606597307194562</v>
      </c>
      <c r="G176" s="66"/>
      <c r="H176" s="66"/>
      <c r="I176" s="66"/>
      <c r="J176" s="66"/>
      <c r="K176" s="66"/>
      <c r="L176" s="66"/>
      <c r="M176" s="66"/>
      <c r="N176" s="66"/>
      <c r="O176" s="66"/>
      <c r="P176" s="66"/>
      <c r="Q176" s="66"/>
      <c r="R176" s="66"/>
      <c r="S176" s="66"/>
      <c r="T176" s="66"/>
      <c r="U176" s="66"/>
      <c r="V176" s="66"/>
      <c r="W176" s="66"/>
    </row>
    <row r="177" spans="1:23" ht="12.75" customHeight="1">
      <c r="A177" s="70" t="s">
        <v>2433</v>
      </c>
      <c r="B177" s="65" t="s">
        <v>2434</v>
      </c>
      <c r="C177" s="134" t="s">
        <v>2433</v>
      </c>
      <c r="D177" s="79">
        <f>D178+D197+D203+D219+D247+D248</f>
        <v>15785321.99</v>
      </c>
      <c r="E177" s="79">
        <f>E178+E197+E203+E219+E247+E248</f>
        <v>20285193.780000001</v>
      </c>
      <c r="F177" s="71">
        <f t="shared" si="1"/>
        <v>128.50668356876514</v>
      </c>
      <c r="G177" s="66"/>
      <c r="H177" s="66"/>
      <c r="I177" s="66"/>
      <c r="J177" s="66"/>
      <c r="K177" s="66"/>
      <c r="L177" s="66"/>
      <c r="M177" s="66"/>
      <c r="N177" s="66"/>
      <c r="O177" s="66"/>
      <c r="P177" s="66"/>
      <c r="Q177" s="66"/>
      <c r="R177" s="66"/>
      <c r="S177" s="66"/>
      <c r="T177" s="66"/>
      <c r="U177" s="66"/>
      <c r="V177" s="66"/>
      <c r="W177" s="66"/>
    </row>
    <row r="178" spans="1:23" ht="12.75" customHeight="1">
      <c r="A178" s="70" t="s">
        <v>2435</v>
      </c>
      <c r="B178" s="65" t="s">
        <v>2436</v>
      </c>
      <c r="C178" s="134" t="s">
        <v>2435</v>
      </c>
      <c r="D178" s="79">
        <f>SUM(D179:D181)+D185+D186+SUM(D194:D196)</f>
        <v>11309354.369999999</v>
      </c>
      <c r="E178" s="79">
        <f>SUM(E179:E181)+E185+E186+SUM(E194:E196)</f>
        <v>15293188.790000001</v>
      </c>
      <c r="F178" s="71">
        <f t="shared" si="1"/>
        <v>135.22601104947074</v>
      </c>
      <c r="G178" s="66"/>
      <c r="H178" s="66"/>
      <c r="I178" s="66"/>
      <c r="J178" s="66"/>
      <c r="K178" s="66"/>
      <c r="L178" s="66"/>
      <c r="M178" s="66"/>
      <c r="N178" s="66"/>
      <c r="O178" s="66"/>
      <c r="P178" s="66"/>
      <c r="Q178" s="66"/>
      <c r="R178" s="66"/>
      <c r="S178" s="66"/>
      <c r="T178" s="66"/>
      <c r="U178" s="66"/>
      <c r="V178" s="66"/>
      <c r="W178" s="66"/>
    </row>
    <row r="179" spans="1:23" ht="12.75" customHeight="1">
      <c r="A179" s="70" t="s">
        <v>2437</v>
      </c>
      <c r="B179" s="65" t="s">
        <v>2438</v>
      </c>
      <c r="C179" s="134" t="s">
        <v>2437</v>
      </c>
      <c r="D179" s="192">
        <v>3330099.61</v>
      </c>
      <c r="E179" s="192">
        <v>3563429.54</v>
      </c>
      <c r="F179" s="71">
        <f t="shared" si="1"/>
        <v>107.00669521414106</v>
      </c>
      <c r="G179" s="66"/>
      <c r="H179" s="66"/>
      <c r="I179" s="66"/>
      <c r="J179" s="66"/>
      <c r="K179" s="66"/>
      <c r="L179" s="66"/>
      <c r="M179" s="66"/>
      <c r="N179" s="66"/>
      <c r="O179" s="66"/>
      <c r="P179" s="66"/>
      <c r="Q179" s="66"/>
      <c r="R179" s="66"/>
      <c r="S179" s="66"/>
      <c r="T179" s="66"/>
      <c r="U179" s="66"/>
      <c r="V179" s="66"/>
      <c r="W179" s="66"/>
    </row>
    <row r="180" spans="1:23" ht="12.75" customHeight="1">
      <c r="A180" s="70" t="s">
        <v>2439</v>
      </c>
      <c r="B180" s="65" t="s">
        <v>2440</v>
      </c>
      <c r="C180" s="134" t="s">
        <v>2439</v>
      </c>
      <c r="D180" s="192">
        <v>7719892.3399999999</v>
      </c>
      <c r="E180" s="192">
        <v>11426164.060000001</v>
      </c>
      <c r="F180" s="71">
        <f t="shared" si="1"/>
        <v>148.00937055554846</v>
      </c>
      <c r="G180" s="66"/>
      <c r="H180" s="66"/>
      <c r="I180" s="66"/>
      <c r="J180" s="66"/>
      <c r="K180" s="66"/>
      <c r="L180" s="66"/>
      <c r="M180" s="66"/>
      <c r="N180" s="66"/>
      <c r="O180" s="66"/>
      <c r="P180" s="66"/>
      <c r="Q180" s="66"/>
      <c r="R180" s="66"/>
      <c r="S180" s="66"/>
      <c r="T180" s="66"/>
      <c r="U180" s="66"/>
      <c r="V180" s="66"/>
      <c r="W180" s="66"/>
    </row>
    <row r="181" spans="1:23" ht="12.75" customHeight="1">
      <c r="A181" s="70" t="s">
        <v>2441</v>
      </c>
      <c r="B181" s="65" t="s">
        <v>2442</v>
      </c>
      <c r="C181" s="134" t="s">
        <v>2441</v>
      </c>
      <c r="D181" s="79">
        <f t="shared" ref="D181:E181" si="28">SUM(D182:D184)</f>
        <v>231739.22</v>
      </c>
      <c r="E181" s="79">
        <f t="shared" si="28"/>
        <v>291085.53000000003</v>
      </c>
      <c r="F181" s="71">
        <f t="shared" si="1"/>
        <v>125.60909197847478</v>
      </c>
      <c r="G181" s="66"/>
      <c r="H181" s="66"/>
      <c r="I181" s="66"/>
      <c r="J181" s="66"/>
      <c r="K181" s="66"/>
      <c r="L181" s="66"/>
      <c r="M181" s="66"/>
      <c r="N181" s="66"/>
      <c r="O181" s="66"/>
      <c r="P181" s="66"/>
      <c r="Q181" s="66"/>
      <c r="R181" s="66"/>
      <c r="S181" s="66"/>
      <c r="T181" s="66"/>
      <c r="U181" s="66"/>
      <c r="V181" s="66"/>
      <c r="W181" s="66"/>
    </row>
    <row r="182" spans="1:23" ht="12.75" customHeight="1">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c r="A184" s="70" t="s">
        <v>2447</v>
      </c>
      <c r="B184" s="65" t="s">
        <v>2448</v>
      </c>
      <c r="C184" s="134" t="s">
        <v>2447</v>
      </c>
      <c r="D184" s="192">
        <v>231739.22</v>
      </c>
      <c r="E184" s="192">
        <v>291085.53000000003</v>
      </c>
      <c r="F184" s="71">
        <f t="shared" si="1"/>
        <v>125.60909197847478</v>
      </c>
      <c r="G184" s="66"/>
      <c r="H184" s="66"/>
      <c r="I184" s="66"/>
      <c r="J184" s="66"/>
      <c r="K184" s="66"/>
      <c r="L184" s="66"/>
      <c r="M184" s="66"/>
      <c r="N184" s="66"/>
      <c r="O184" s="66"/>
      <c r="P184" s="66"/>
      <c r="Q184" s="66"/>
      <c r="R184" s="66"/>
      <c r="S184" s="66"/>
      <c r="T184" s="66"/>
      <c r="U184" s="66"/>
      <c r="V184" s="66"/>
      <c r="W184" s="66"/>
    </row>
    <row r="185" spans="1:23" ht="12.75" customHeight="1">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c r="A196" s="70" t="s">
        <v>2471</v>
      </c>
      <c r="B196" s="65" t="s">
        <v>2472</v>
      </c>
      <c r="C196" s="134" t="s">
        <v>2471</v>
      </c>
      <c r="D196" s="192">
        <v>27623.200000000001</v>
      </c>
      <c r="E196" s="192">
        <v>12509.66</v>
      </c>
      <c r="F196" s="71">
        <f t="shared" si="1"/>
        <v>45.286787917402762</v>
      </c>
      <c r="G196" s="66"/>
      <c r="H196" s="66"/>
      <c r="I196" s="66"/>
      <c r="J196" s="66"/>
      <c r="K196" s="66"/>
      <c r="L196" s="66"/>
      <c r="M196" s="66"/>
      <c r="N196" s="66"/>
      <c r="O196" s="66"/>
      <c r="P196" s="66"/>
      <c r="Q196" s="66"/>
      <c r="R196" s="66"/>
      <c r="S196" s="66"/>
      <c r="T196" s="66"/>
      <c r="U196" s="66"/>
      <c r="V196" s="66"/>
      <c r="W196" s="66"/>
    </row>
    <row r="197" spans="1:23" ht="12.75" customHeight="1">
      <c r="A197" s="70" t="s">
        <v>2473</v>
      </c>
      <c r="B197" s="65" t="s">
        <v>2474</v>
      </c>
      <c r="C197" s="134" t="s">
        <v>2473</v>
      </c>
      <c r="D197" s="79">
        <f>SUM(D198:D202)</f>
        <v>230443.18</v>
      </c>
      <c r="E197" s="79">
        <f>SUM(E198:E202)</f>
        <v>735415.27</v>
      </c>
      <c r="F197" s="71">
        <f t="shared" si="1"/>
        <v>319.13084605064034</v>
      </c>
      <c r="G197" s="66"/>
      <c r="H197" s="66"/>
      <c r="I197" s="66"/>
      <c r="J197" s="66"/>
      <c r="K197" s="66"/>
      <c r="L197" s="66"/>
      <c r="M197" s="66"/>
      <c r="N197" s="66"/>
      <c r="O197" s="66"/>
      <c r="P197" s="66"/>
      <c r="Q197" s="66"/>
      <c r="R197" s="66"/>
      <c r="S197" s="66"/>
      <c r="T197" s="66"/>
      <c r="U197" s="66"/>
      <c r="V197" s="66"/>
      <c r="W197" s="66"/>
    </row>
    <row r="198" spans="1:23" ht="12.75" customHeight="1">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c r="A199" s="70" t="s">
        <v>2477</v>
      </c>
      <c r="B199" s="65" t="s">
        <v>2478</v>
      </c>
      <c r="C199" s="134" t="s">
        <v>2477</v>
      </c>
      <c r="D199" s="192">
        <v>197986.93</v>
      </c>
      <c r="E199" s="192">
        <v>735415.27</v>
      </c>
      <c r="F199" s="71">
        <f t="shared" ref="F199:F202" si="30">IF(D199&gt;0,IF(E199/D199&gt;=100,"&gt;&gt;100",E199/D199*100),"-")</f>
        <v>371.44637274793848</v>
      </c>
      <c r="G199" s="66"/>
      <c r="H199" s="66"/>
      <c r="I199" s="66"/>
      <c r="J199" s="66"/>
      <c r="K199" s="66"/>
      <c r="L199" s="66"/>
      <c r="M199" s="66"/>
      <c r="N199" s="66"/>
      <c r="O199" s="66"/>
      <c r="P199" s="66"/>
      <c r="Q199" s="66"/>
      <c r="R199" s="66"/>
      <c r="S199" s="66"/>
      <c r="T199" s="66"/>
      <c r="U199" s="66"/>
      <c r="V199" s="66"/>
      <c r="W199" s="66"/>
    </row>
    <row r="200" spans="1:23" ht="12.75" customHeight="1">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c r="A202" s="70" t="s">
        <v>2483</v>
      </c>
      <c r="B202" s="65" t="s">
        <v>2484</v>
      </c>
      <c r="C202" s="134" t="s">
        <v>2483</v>
      </c>
      <c r="D202" s="192">
        <v>32456.25</v>
      </c>
      <c r="E202" s="192"/>
      <c r="F202" s="71">
        <f t="shared" si="30"/>
        <v>0</v>
      </c>
      <c r="G202" s="66"/>
      <c r="H202" s="66"/>
      <c r="I202" s="66"/>
      <c r="J202" s="66"/>
      <c r="K202" s="66"/>
      <c r="L202" s="66"/>
      <c r="M202" s="66"/>
      <c r="N202" s="66"/>
      <c r="O202" s="66"/>
      <c r="P202" s="66"/>
      <c r="Q202" s="66"/>
      <c r="R202" s="66"/>
      <c r="S202" s="66"/>
      <c r="T202" s="66"/>
      <c r="U202" s="66"/>
      <c r="V202" s="66"/>
      <c r="W202" s="66"/>
    </row>
    <row r="203" spans="1:23" ht="24">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c r="A247" s="70" t="s">
        <v>2567</v>
      </c>
      <c r="B247" s="65" t="s">
        <v>2568</v>
      </c>
      <c r="C247" s="134" t="s">
        <v>2567</v>
      </c>
      <c r="D247" s="192">
        <v>4212404.7</v>
      </c>
      <c r="E247" s="192">
        <v>4228084.97</v>
      </c>
      <c r="F247" s="71">
        <f>IF(D247&gt;0,IF(E247/D247&gt;=100,"&gt;&gt;100",E247/D247*100),"-")</f>
        <v>100.37224035003094</v>
      </c>
      <c r="G247" s="66"/>
      <c r="H247" s="66"/>
      <c r="I247" s="66"/>
      <c r="J247" s="66"/>
      <c r="K247" s="66"/>
      <c r="L247" s="66"/>
      <c r="M247" s="66"/>
      <c r="N247" s="66"/>
      <c r="O247" s="66"/>
      <c r="P247" s="66"/>
      <c r="Q247" s="66"/>
      <c r="R247" s="66"/>
      <c r="S247" s="66"/>
      <c r="T247" s="66"/>
      <c r="U247" s="66"/>
      <c r="V247" s="66"/>
      <c r="W247" s="66"/>
    </row>
    <row r="248" spans="1:23" ht="24">
      <c r="A248" s="70" t="s">
        <v>2569</v>
      </c>
      <c r="B248" s="65" t="s">
        <v>2570</v>
      </c>
      <c r="C248" s="134" t="s">
        <v>2569</v>
      </c>
      <c r="D248" s="79">
        <f t="shared" ref="D248:E248" si="37">SUM(D249:D250)</f>
        <v>33119.74</v>
      </c>
      <c r="E248" s="79">
        <f t="shared" si="37"/>
        <v>28504.75</v>
      </c>
      <c r="F248" s="71">
        <f t="shared" si="1"/>
        <v>86.065742061984793</v>
      </c>
      <c r="G248" s="66"/>
      <c r="H248" s="66"/>
      <c r="I248" s="66"/>
      <c r="J248" s="66"/>
      <c r="K248" s="66"/>
      <c r="L248" s="66"/>
      <c r="M248" s="66"/>
      <c r="N248" s="66"/>
      <c r="O248" s="66"/>
      <c r="P248" s="66"/>
      <c r="Q248" s="66"/>
      <c r="R248" s="66"/>
      <c r="S248" s="66"/>
      <c r="T248" s="66"/>
      <c r="U248" s="66"/>
      <c r="V248" s="66"/>
      <c r="W248" s="66"/>
    </row>
    <row r="249" spans="1:23" ht="12.75" customHeight="1">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c r="A250" s="70" t="s">
        <v>2573</v>
      </c>
      <c r="B250" s="65" t="s">
        <v>2574</v>
      </c>
      <c r="C250" s="134" t="s">
        <v>2573</v>
      </c>
      <c r="D250" s="192">
        <v>33119.74</v>
      </c>
      <c r="E250" s="192">
        <v>28504.75</v>
      </c>
      <c r="F250" s="71">
        <f t="shared" si="1"/>
        <v>86.065742061984793</v>
      </c>
      <c r="G250" s="66"/>
      <c r="H250" s="66"/>
      <c r="I250" s="66"/>
      <c r="J250" s="66"/>
      <c r="K250" s="66"/>
      <c r="L250" s="66"/>
      <c r="M250" s="66"/>
      <c r="N250" s="66"/>
      <c r="O250" s="66"/>
      <c r="P250" s="66"/>
      <c r="Q250" s="66"/>
      <c r="R250" s="66"/>
      <c r="S250" s="66"/>
      <c r="T250" s="66"/>
      <c r="U250" s="66"/>
      <c r="V250" s="66"/>
      <c r="W250" s="66"/>
    </row>
    <row r="251" spans="1:23" ht="12.75" customHeight="1">
      <c r="A251" s="70" t="s">
        <v>2575</v>
      </c>
      <c r="B251" s="65" t="s">
        <v>2576</v>
      </c>
      <c r="C251" s="134" t="s">
        <v>2575</v>
      </c>
      <c r="D251" s="79">
        <f>+D252+D255-D264+D274+D291</f>
        <v>23260099.18</v>
      </c>
      <c r="E251" s="79">
        <f>+E252+E255-E264+E274+E291</f>
        <v>18216167.439999998</v>
      </c>
      <c r="F251" s="71">
        <f t="shared" si="1"/>
        <v>78.315089282435295</v>
      </c>
      <c r="G251" s="66"/>
      <c r="H251" s="66"/>
      <c r="I251" s="66"/>
      <c r="J251" s="66"/>
      <c r="K251" s="66"/>
      <c r="L251" s="66"/>
      <c r="M251" s="66"/>
      <c r="N251" s="66"/>
      <c r="O251" s="66"/>
      <c r="P251" s="66"/>
      <c r="Q251" s="66"/>
      <c r="R251" s="66"/>
      <c r="S251" s="66"/>
      <c r="T251" s="66"/>
      <c r="U251" s="66"/>
      <c r="V251" s="66"/>
      <c r="W251" s="66"/>
    </row>
    <row r="252" spans="1:23" ht="12.75" customHeight="1">
      <c r="A252" s="70" t="s">
        <v>2577</v>
      </c>
      <c r="B252" s="65" t="s">
        <v>2578</v>
      </c>
      <c r="C252" s="134" t="s">
        <v>2577</v>
      </c>
      <c r="D252" s="79">
        <f>D253-D254</f>
        <v>29555484.91</v>
      </c>
      <c r="E252" s="79">
        <f>E253-E254</f>
        <v>29875291.620000001</v>
      </c>
      <c r="F252" s="71">
        <f t="shared" si="1"/>
        <v>101.08205536459256</v>
      </c>
      <c r="G252" s="66"/>
      <c r="H252" s="66"/>
      <c r="I252" s="66"/>
      <c r="J252" s="66"/>
      <c r="K252" s="66"/>
      <c r="L252" s="66"/>
      <c r="M252" s="66"/>
      <c r="N252" s="66"/>
      <c r="O252" s="66"/>
      <c r="P252" s="66"/>
      <c r="Q252" s="66"/>
      <c r="R252" s="66"/>
      <c r="S252" s="66"/>
      <c r="T252" s="66"/>
      <c r="U252" s="66"/>
      <c r="V252" s="66"/>
      <c r="W252" s="66"/>
    </row>
    <row r="253" spans="1:23" ht="12.75" customHeight="1">
      <c r="A253" s="70" t="s">
        <v>2579</v>
      </c>
      <c r="B253" s="65" t="s">
        <v>2580</v>
      </c>
      <c r="C253" s="134" t="s">
        <v>2579</v>
      </c>
      <c r="D253" s="192">
        <v>29555484.91</v>
      </c>
      <c r="E253" s="192">
        <v>29875291.620000001</v>
      </c>
      <c r="F253" s="71">
        <f t="shared" si="1"/>
        <v>101.08205536459256</v>
      </c>
      <c r="G253" s="66"/>
      <c r="H253" s="66"/>
      <c r="I253" s="66"/>
      <c r="J253" s="66"/>
      <c r="K253" s="66"/>
      <c r="L253" s="66"/>
      <c r="M253" s="66"/>
      <c r="N253" s="66"/>
      <c r="O253" s="66"/>
      <c r="P253" s="66"/>
      <c r="Q253" s="66"/>
      <c r="R253" s="66"/>
      <c r="S253" s="66"/>
      <c r="T253" s="66"/>
      <c r="U253" s="66"/>
      <c r="V253" s="66"/>
      <c r="W253" s="66"/>
    </row>
    <row r="254" spans="1:23" ht="12.75" customHeight="1">
      <c r="A254" s="70" t="s">
        <v>2581</v>
      </c>
      <c r="B254" s="65" t="s">
        <v>2582</v>
      </c>
      <c r="C254" s="134" t="s">
        <v>2581</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c r="A255" s="70" t="s">
        <v>2583</v>
      </c>
      <c r="B255" s="65" t="s">
        <v>2584</v>
      </c>
      <c r="C255" s="134" t="s">
        <v>2583</v>
      </c>
      <c r="D255" s="79">
        <f>D256-D260</f>
        <v>-9894768.879999999</v>
      </c>
      <c r="E255" s="79">
        <f>E256-E260</f>
        <v>-17256024.830000002</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c r="A256" s="70" t="s">
        <v>2585</v>
      </c>
      <c r="B256" s="65" t="s">
        <v>2586</v>
      </c>
      <c r="C256" s="134" t="s">
        <v>2585</v>
      </c>
      <c r="D256" s="79">
        <f>SUM(D257:D259)</f>
        <v>166432.81</v>
      </c>
      <c r="E256" s="79">
        <f>SUM(E257:E259)</f>
        <v>166432.81</v>
      </c>
      <c r="F256" s="71">
        <f t="shared" si="1"/>
        <v>100</v>
      </c>
      <c r="G256" s="66"/>
      <c r="H256" s="66"/>
      <c r="I256" s="66"/>
      <c r="J256" s="66"/>
      <c r="K256" s="66"/>
      <c r="L256" s="66"/>
      <c r="M256" s="66"/>
      <c r="N256" s="66"/>
      <c r="O256" s="66"/>
      <c r="P256" s="66"/>
      <c r="Q256" s="66"/>
      <c r="R256" s="66"/>
      <c r="S256" s="66"/>
      <c r="T256" s="66"/>
      <c r="U256" s="66"/>
      <c r="V256" s="66"/>
      <c r="W256" s="66"/>
    </row>
    <row r="257" spans="1:23" ht="12.75" customHeight="1">
      <c r="A257" s="70" t="s">
        <v>598</v>
      </c>
      <c r="B257" s="65" t="s">
        <v>2587</v>
      </c>
      <c r="C257" s="134" t="s">
        <v>598</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c r="A259" s="70" t="s">
        <v>1233</v>
      </c>
      <c r="B259" s="65" t="s">
        <v>2589</v>
      </c>
      <c r="C259" s="134" t="s">
        <v>1233</v>
      </c>
      <c r="D259" s="192">
        <v>166432.81</v>
      </c>
      <c r="E259" s="192">
        <v>166432.81</v>
      </c>
      <c r="F259" s="71">
        <f t="shared" si="1"/>
        <v>100</v>
      </c>
      <c r="G259" s="66"/>
      <c r="H259" s="66"/>
      <c r="I259" s="66"/>
      <c r="J259" s="66"/>
      <c r="K259" s="66"/>
      <c r="L259" s="66"/>
      <c r="M259" s="66"/>
      <c r="N259" s="66"/>
      <c r="O259" s="66"/>
      <c r="P259" s="66"/>
      <c r="Q259" s="66"/>
      <c r="R259" s="66"/>
      <c r="S259" s="66"/>
      <c r="T259" s="66"/>
      <c r="U259" s="66"/>
      <c r="V259" s="66"/>
      <c r="W259" s="66"/>
    </row>
    <row r="260" spans="1:23" ht="12.75" customHeight="1">
      <c r="A260" s="70" t="s">
        <v>2590</v>
      </c>
      <c r="B260" s="65" t="s">
        <v>2591</v>
      </c>
      <c r="C260" s="134" t="s">
        <v>2590</v>
      </c>
      <c r="D260" s="79">
        <f>SUM(D261:D263)</f>
        <v>10061201.689999999</v>
      </c>
      <c r="E260" s="79">
        <f>SUM(E261:E263)</f>
        <v>17422457.640000001</v>
      </c>
      <c r="F260" s="71">
        <f t="shared" si="1"/>
        <v>173.16477868957222</v>
      </c>
      <c r="G260" s="66"/>
      <c r="H260" s="66"/>
      <c r="I260" s="66"/>
      <c r="J260" s="66"/>
      <c r="K260" s="66"/>
      <c r="L260" s="66"/>
      <c r="M260" s="66"/>
      <c r="N260" s="66"/>
      <c r="O260" s="66"/>
      <c r="P260" s="66"/>
      <c r="Q260" s="66"/>
      <c r="R260" s="66"/>
      <c r="S260" s="66"/>
      <c r="T260" s="66"/>
      <c r="U260" s="66"/>
      <c r="V260" s="66"/>
      <c r="W260" s="66"/>
    </row>
    <row r="261" spans="1:23" ht="12.75" customHeight="1">
      <c r="A261" s="70" t="s">
        <v>600</v>
      </c>
      <c r="B261" s="65" t="s">
        <v>2592</v>
      </c>
      <c r="C261" s="134" t="s">
        <v>600</v>
      </c>
      <c r="D261" s="192">
        <v>5937638.1699999999</v>
      </c>
      <c r="E261" s="192">
        <v>12387970.43</v>
      </c>
      <c r="F261" s="71">
        <f t="shared" si="1"/>
        <v>208.6346468969833</v>
      </c>
      <c r="G261" s="66"/>
      <c r="H261" s="66"/>
      <c r="I261" s="66"/>
      <c r="J261" s="66"/>
      <c r="K261" s="66"/>
      <c r="L261" s="66"/>
      <c r="M261" s="66"/>
      <c r="N261" s="66"/>
      <c r="O261" s="66"/>
      <c r="P261" s="66"/>
      <c r="Q261" s="66"/>
      <c r="R261" s="66"/>
      <c r="S261" s="66"/>
      <c r="T261" s="66"/>
      <c r="U261" s="66"/>
      <c r="V261" s="66"/>
      <c r="W261" s="66"/>
    </row>
    <row r="262" spans="1:23" ht="12.75" customHeight="1">
      <c r="A262" s="70" t="s">
        <v>800</v>
      </c>
      <c r="B262" s="65" t="s">
        <v>2593</v>
      </c>
      <c r="C262" s="134" t="s">
        <v>800</v>
      </c>
      <c r="D262" s="192">
        <v>4123563.52</v>
      </c>
      <c r="E262" s="192">
        <v>5034487.21</v>
      </c>
      <c r="F262" s="71">
        <f t="shared" si="1"/>
        <v>122.09069135425857</v>
      </c>
      <c r="G262" s="66"/>
      <c r="H262" s="66"/>
      <c r="I262" s="66"/>
      <c r="J262" s="66"/>
      <c r="K262" s="66"/>
      <c r="L262" s="66"/>
      <c r="M262" s="66"/>
      <c r="N262" s="66"/>
      <c r="O262" s="66"/>
      <c r="P262" s="66"/>
      <c r="Q262" s="66"/>
      <c r="R262" s="66"/>
      <c r="S262" s="66"/>
      <c r="T262" s="66"/>
      <c r="U262" s="66"/>
      <c r="V262" s="66"/>
      <c r="W262" s="66"/>
    </row>
    <row r="263" spans="1:23" ht="12.75" customHeight="1">
      <c r="A263" s="70" t="s">
        <v>1235</v>
      </c>
      <c r="B263" s="65" t="s">
        <v>2594</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c r="A274" s="70" t="s">
        <v>602</v>
      </c>
      <c r="B274" s="65" t="s">
        <v>2615</v>
      </c>
      <c r="C274" s="134" t="s">
        <v>602</v>
      </c>
      <c r="D274" s="79">
        <f>SUM(D275:D277)+SUM(D286:D290)</f>
        <v>3599233.5900000003</v>
      </c>
      <c r="E274" s="79">
        <f>SUM(E275:E277)+SUM(E286:E290)</f>
        <v>5596818.75</v>
      </c>
      <c r="F274" s="71">
        <f t="shared" si="1"/>
        <v>155.50029221637709</v>
      </c>
      <c r="G274" s="66"/>
      <c r="H274" s="66"/>
      <c r="I274" s="66"/>
      <c r="J274" s="66"/>
      <c r="K274" s="66"/>
      <c r="L274" s="66"/>
      <c r="M274" s="66"/>
      <c r="N274" s="66"/>
      <c r="O274" s="66"/>
      <c r="P274" s="66"/>
      <c r="Q274" s="66"/>
      <c r="R274" s="66"/>
      <c r="S274" s="66"/>
      <c r="T274" s="66"/>
      <c r="U274" s="66"/>
      <c r="V274" s="66"/>
      <c r="W274" s="66"/>
    </row>
    <row r="275" spans="1:23" ht="12.75" customHeight="1">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c r="A277" s="70" t="s">
        <v>2620</v>
      </c>
      <c r="B277" s="65" t="s">
        <v>2621</v>
      </c>
      <c r="C277" s="134" t="s">
        <v>2620</v>
      </c>
      <c r="D277" s="79">
        <f>SUM(D278:D285)</f>
        <v>241610.91</v>
      </c>
      <c r="E277" s="79">
        <f>SUM(E278:E285)</f>
        <v>1095324.48</v>
      </c>
      <c r="F277" s="71">
        <f t="shared" si="39"/>
        <v>453.34230974917477</v>
      </c>
      <c r="G277" s="66"/>
      <c r="H277" s="66"/>
      <c r="I277" s="66"/>
      <c r="J277" s="66"/>
      <c r="K277" s="66"/>
      <c r="L277" s="66"/>
      <c r="M277" s="66"/>
      <c r="N277" s="66"/>
      <c r="O277" s="66"/>
      <c r="P277" s="66"/>
      <c r="Q277" s="66"/>
      <c r="R277" s="66"/>
      <c r="S277" s="66"/>
      <c r="T277" s="66"/>
      <c r="U277" s="66"/>
      <c r="V277" s="66"/>
      <c r="W277" s="66"/>
    </row>
    <row r="278" spans="1:23" ht="12.75" customHeight="1">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c r="A279" s="70" t="s">
        <v>2624</v>
      </c>
      <c r="B279" s="65" t="s">
        <v>2625</v>
      </c>
      <c r="C279" s="134" t="s">
        <v>2624</v>
      </c>
      <c r="D279" s="192">
        <v>241610.91</v>
      </c>
      <c r="E279" s="192"/>
      <c r="F279" s="71">
        <f t="shared" si="39"/>
        <v>0</v>
      </c>
      <c r="G279" s="66"/>
      <c r="H279" s="66"/>
      <c r="I279" s="66"/>
      <c r="J279" s="66"/>
      <c r="K279" s="66"/>
      <c r="L279" s="66"/>
      <c r="M279" s="66"/>
      <c r="N279" s="66"/>
      <c r="O279" s="66"/>
      <c r="P279" s="66"/>
      <c r="Q279" s="66"/>
      <c r="R279" s="66"/>
      <c r="S279" s="66"/>
      <c r="T279" s="66"/>
      <c r="U279" s="66"/>
      <c r="V279" s="66"/>
      <c r="W279" s="66"/>
    </row>
    <row r="280" spans="1:23" ht="12.75" customHeight="1">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c r="A283" s="70" t="s">
        <v>2632</v>
      </c>
      <c r="B283" s="65" t="s">
        <v>2633</v>
      </c>
      <c r="C283" s="134" t="s">
        <v>2632</v>
      </c>
      <c r="D283" s="192"/>
      <c r="E283" s="192">
        <v>1095324.48</v>
      </c>
      <c r="F283" s="71" t="str">
        <f t="shared" si="39"/>
        <v>-</v>
      </c>
      <c r="G283" s="66"/>
      <c r="H283" s="66"/>
      <c r="I283" s="66"/>
      <c r="J283" s="66"/>
      <c r="K283" s="66"/>
      <c r="L283" s="66"/>
      <c r="M283" s="66"/>
      <c r="N283" s="66"/>
      <c r="O283" s="66"/>
      <c r="P283" s="66"/>
      <c r="Q283" s="66"/>
      <c r="R283" s="66"/>
      <c r="S283" s="66"/>
      <c r="T283" s="66"/>
      <c r="U283" s="66"/>
      <c r="V283" s="66"/>
      <c r="W283" s="66"/>
    </row>
    <row r="284" spans="1:23" ht="24">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c r="A287" s="70" t="s">
        <v>2639</v>
      </c>
      <c r="B287" s="65" t="s">
        <v>2640</v>
      </c>
      <c r="C287" s="134" t="s">
        <v>2639</v>
      </c>
      <c r="D287" s="192">
        <v>805156.17</v>
      </c>
      <c r="E287" s="192">
        <v>1514870.99</v>
      </c>
      <c r="F287" s="71">
        <f t="shared" si="39"/>
        <v>188.14623130814485</v>
      </c>
      <c r="G287" s="66"/>
      <c r="H287" s="66"/>
      <c r="I287" s="66"/>
      <c r="J287" s="66"/>
      <c r="K287" s="66"/>
      <c r="L287" s="66"/>
      <c r="M287" s="66"/>
      <c r="N287" s="66"/>
      <c r="O287" s="66"/>
      <c r="P287" s="66"/>
      <c r="Q287" s="66"/>
      <c r="R287" s="66"/>
      <c r="S287" s="66"/>
      <c r="T287" s="66"/>
      <c r="U287" s="66"/>
      <c r="V287" s="66"/>
      <c r="W287" s="66"/>
    </row>
    <row r="288" spans="1:23" ht="12.75" customHeight="1">
      <c r="A288" s="70" t="s">
        <v>2641</v>
      </c>
      <c r="B288" s="65" t="s">
        <v>2642</v>
      </c>
      <c r="C288" s="134" t="s">
        <v>2641</v>
      </c>
      <c r="D288" s="192">
        <v>279995.84999999998</v>
      </c>
      <c r="E288" s="192">
        <v>351636.91</v>
      </c>
      <c r="F288" s="71">
        <f t="shared" si="39"/>
        <v>125.58647208521126</v>
      </c>
      <c r="G288" s="66"/>
      <c r="H288" s="66"/>
      <c r="I288" s="66"/>
      <c r="J288" s="66"/>
      <c r="K288" s="66"/>
      <c r="L288" s="66"/>
      <c r="M288" s="66"/>
      <c r="N288" s="66"/>
      <c r="O288" s="66"/>
      <c r="P288" s="66"/>
      <c r="Q288" s="66"/>
      <c r="R288" s="66"/>
      <c r="S288" s="66"/>
      <c r="T288" s="66"/>
      <c r="U288" s="66"/>
      <c r="V288" s="66"/>
      <c r="W288" s="66"/>
    </row>
    <row r="289" spans="1:23" ht="12.75" customHeight="1">
      <c r="A289" s="70" t="s">
        <v>2643</v>
      </c>
      <c r="B289" s="65" t="s">
        <v>2644</v>
      </c>
      <c r="C289" s="134" t="s">
        <v>2643</v>
      </c>
      <c r="D289" s="192">
        <v>2272470.66</v>
      </c>
      <c r="E289" s="192">
        <v>2634986.37</v>
      </c>
      <c r="F289" s="71">
        <f t="shared" si="39"/>
        <v>115.95249242953922</v>
      </c>
      <c r="G289" s="66"/>
      <c r="H289" s="66"/>
      <c r="I289" s="66"/>
      <c r="J289" s="66"/>
      <c r="K289" s="66"/>
      <c r="L289" s="66"/>
      <c r="M289" s="66"/>
      <c r="N289" s="66"/>
      <c r="O289" s="66"/>
      <c r="P289" s="66"/>
      <c r="Q289" s="66"/>
      <c r="R289" s="66"/>
      <c r="S289" s="66"/>
      <c r="T289" s="66"/>
      <c r="U289" s="66"/>
      <c r="V289" s="66"/>
      <c r="W289" s="66"/>
    </row>
    <row r="290" spans="1:23" ht="12.75" customHeight="1">
      <c r="A290" s="70" t="s">
        <v>2645</v>
      </c>
      <c r="B290" s="65" t="s">
        <v>2646</v>
      </c>
      <c r="C290" s="134" t="s">
        <v>2645</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c r="A291" s="70" t="s">
        <v>802</v>
      </c>
      <c r="B291" s="65" t="s">
        <v>2647</v>
      </c>
      <c r="C291" s="134" t="s">
        <v>802</v>
      </c>
      <c r="D291" s="79">
        <f>SUM(D292:D295)</f>
        <v>149.56</v>
      </c>
      <c r="E291" s="79">
        <f>SUM(E292:E295)</f>
        <v>81.900000000000006</v>
      </c>
      <c r="F291" s="71">
        <f t="shared" si="1"/>
        <v>54.760631184808773</v>
      </c>
      <c r="G291" s="66"/>
      <c r="H291" s="66"/>
      <c r="I291" s="66"/>
      <c r="J291" s="66"/>
      <c r="K291" s="66"/>
      <c r="L291" s="66"/>
      <c r="M291" s="66"/>
      <c r="N291" s="66"/>
      <c r="O291" s="66"/>
      <c r="P291" s="66"/>
      <c r="Q291" s="66"/>
      <c r="R291" s="66"/>
      <c r="S291" s="66"/>
      <c r="T291" s="66"/>
      <c r="U291" s="66"/>
      <c r="V291" s="66"/>
      <c r="W291" s="66"/>
    </row>
    <row r="292" spans="1:23" ht="12.75" customHeight="1">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c r="A293" s="70" t="s">
        <v>2650</v>
      </c>
      <c r="B293" s="65" t="s">
        <v>2651</v>
      </c>
      <c r="C293" s="134" t="s">
        <v>2650</v>
      </c>
      <c r="D293" s="192">
        <v>149.56</v>
      </c>
      <c r="E293" s="192">
        <v>81.900000000000006</v>
      </c>
      <c r="F293" s="71">
        <f t="shared" ref="F293:F295" si="40">IF(D293&gt;0,IF(E293/D293&gt;=100,"&gt;&gt;100",E293/D293*100),"-")</f>
        <v>54.760631184808773</v>
      </c>
      <c r="G293" s="66"/>
      <c r="H293" s="66"/>
      <c r="I293" s="66"/>
      <c r="J293" s="66"/>
      <c r="K293" s="66"/>
      <c r="L293" s="66"/>
      <c r="M293" s="66"/>
      <c r="N293" s="66"/>
      <c r="O293" s="66"/>
      <c r="P293" s="66"/>
      <c r="Q293" s="66"/>
      <c r="R293" s="66"/>
      <c r="S293" s="66"/>
      <c r="T293" s="66"/>
      <c r="U293" s="66"/>
      <c r="V293" s="66"/>
      <c r="W293" s="66"/>
    </row>
    <row r="294" spans="1:23" ht="24">
      <c r="A294" s="70" t="s">
        <v>2652</v>
      </c>
      <c r="B294" s="65" t="s">
        <v>2653</v>
      </c>
      <c r="C294" s="134" t="s">
        <v>2652</v>
      </c>
      <c r="D294" s="192"/>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c r="A295" s="70" t="s">
        <v>2654</v>
      </c>
      <c r="B295" s="65" t="s">
        <v>2655</v>
      </c>
      <c r="C295" s="134" t="s">
        <v>2654</v>
      </c>
      <c r="D295" s="192"/>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c r="A297" s="70" t="s">
        <v>2658</v>
      </c>
      <c r="B297" s="65" t="s">
        <v>2659</v>
      </c>
      <c r="C297" s="134" t="s">
        <v>2658</v>
      </c>
      <c r="D297" s="79">
        <f t="shared" ref="D297:E297" si="42">D298</f>
        <v>8023809.5099999998</v>
      </c>
      <c r="E297" s="79">
        <f t="shared" si="42"/>
        <v>10049190.449999999</v>
      </c>
      <c r="F297" s="71">
        <f t="shared" si="1"/>
        <v>125.24213638765708</v>
      </c>
      <c r="G297" s="66"/>
      <c r="H297" s="66"/>
      <c r="I297" s="66"/>
      <c r="J297" s="66"/>
      <c r="K297" s="66"/>
      <c r="L297" s="66"/>
      <c r="M297" s="66"/>
      <c r="N297" s="66"/>
      <c r="O297" s="66"/>
      <c r="P297" s="66"/>
      <c r="Q297" s="66"/>
      <c r="R297" s="66"/>
      <c r="S297" s="66"/>
      <c r="T297" s="66"/>
      <c r="U297" s="66"/>
      <c r="V297" s="66"/>
      <c r="W297" s="66"/>
    </row>
    <row r="298" spans="1:23" ht="12.75" customHeight="1">
      <c r="A298" s="73" t="s">
        <v>2660</v>
      </c>
      <c r="B298" s="74" t="s">
        <v>2661</v>
      </c>
      <c r="C298" s="134" t="s">
        <v>2660</v>
      </c>
      <c r="D298" s="193">
        <v>8023809.5099999998</v>
      </c>
      <c r="E298" s="193">
        <v>10049190.449999999</v>
      </c>
      <c r="F298" s="75">
        <f t="shared" si="1"/>
        <v>125.24213638765708</v>
      </c>
      <c r="G298" s="66"/>
      <c r="H298" s="66"/>
      <c r="I298" s="66"/>
      <c r="J298" s="66"/>
      <c r="K298" s="66"/>
      <c r="L298" s="66"/>
      <c r="M298" s="66"/>
      <c r="N298" s="66"/>
      <c r="O298" s="66"/>
      <c r="P298" s="66"/>
      <c r="Q298" s="66"/>
      <c r="R298" s="66"/>
      <c r="S298" s="66"/>
      <c r="T298" s="66"/>
      <c r="U298" s="66"/>
      <c r="V298" s="66"/>
      <c r="W298" s="66"/>
    </row>
    <row r="299" spans="1:23" ht="20.100000000000001" customHeight="1">
      <c r="A299" s="379" t="s">
        <v>1254</v>
      </c>
      <c r="B299" s="376"/>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c r="A300" s="70" t="s">
        <v>2662</v>
      </c>
      <c r="B300" s="65" t="s">
        <v>2663</v>
      </c>
      <c r="C300" s="134" t="s">
        <v>2664</v>
      </c>
      <c r="D300" s="192">
        <v>161276.14000000001</v>
      </c>
      <c r="E300" s="192">
        <v>0</v>
      </c>
      <c r="F300" s="71">
        <f t="shared" ref="F300:F365" si="43">IF(D300&gt;0,IF(E300/D300&gt;=100,"&gt;&gt;100",E300/D300*100),"-")</f>
        <v>0</v>
      </c>
      <c r="G300" s="66"/>
      <c r="H300" s="66"/>
      <c r="I300" s="66"/>
      <c r="J300" s="66"/>
      <c r="K300" s="66"/>
      <c r="L300" s="66"/>
      <c r="M300" s="66"/>
      <c r="N300" s="66"/>
      <c r="O300" s="66"/>
      <c r="P300" s="66"/>
      <c r="Q300" s="66"/>
      <c r="R300" s="66"/>
      <c r="S300" s="66"/>
      <c r="T300" s="66"/>
      <c r="U300" s="66"/>
      <c r="V300" s="66"/>
      <c r="W300" s="66"/>
    </row>
    <row r="301" spans="1:23" ht="12.75" customHeight="1">
      <c r="A301" s="70" t="s">
        <v>2662</v>
      </c>
      <c r="B301" s="65" t="s">
        <v>2665</v>
      </c>
      <c r="C301" s="134" t="s">
        <v>2666</v>
      </c>
      <c r="D301" s="192">
        <v>80334.759999999995</v>
      </c>
      <c r="E301" s="192">
        <v>0</v>
      </c>
      <c r="F301" s="71">
        <f t="shared" si="43"/>
        <v>0</v>
      </c>
      <c r="G301" s="66"/>
      <c r="H301" s="66"/>
      <c r="I301" s="66"/>
      <c r="J301" s="66"/>
      <c r="K301" s="66"/>
      <c r="L301" s="66"/>
      <c r="M301" s="66"/>
      <c r="N301" s="66"/>
      <c r="O301" s="66"/>
      <c r="P301" s="66"/>
      <c r="Q301" s="66"/>
      <c r="R301" s="66"/>
      <c r="S301" s="66"/>
      <c r="T301" s="66"/>
      <c r="U301" s="66"/>
      <c r="V301" s="66"/>
      <c r="W301" s="66"/>
    </row>
    <row r="302" spans="1:23" ht="12.75" customHeight="1">
      <c r="A302" s="70" t="s">
        <v>2667</v>
      </c>
      <c r="B302" s="65" t="s">
        <v>2668</v>
      </c>
      <c r="C302" s="134" t="s">
        <v>2669</v>
      </c>
      <c r="D302" s="192">
        <v>956507.32</v>
      </c>
      <c r="E302" s="192">
        <v>2268345.16</v>
      </c>
      <c r="F302" s="71">
        <f t="shared" si="43"/>
        <v>237.14875072780418</v>
      </c>
      <c r="G302" s="66"/>
      <c r="H302" s="66"/>
      <c r="I302" s="66"/>
      <c r="J302" s="66"/>
      <c r="K302" s="66"/>
      <c r="L302" s="66"/>
      <c r="M302" s="66"/>
      <c r="N302" s="66"/>
      <c r="O302" s="66"/>
      <c r="P302" s="66"/>
      <c r="Q302" s="66"/>
      <c r="R302" s="66"/>
      <c r="S302" s="66"/>
      <c r="T302" s="66"/>
      <c r="U302" s="66"/>
      <c r="V302" s="66"/>
      <c r="W302" s="66"/>
    </row>
    <row r="303" spans="1:23" ht="12.75" customHeight="1">
      <c r="A303" s="70" t="s">
        <v>2667</v>
      </c>
      <c r="B303" s="65" t="s">
        <v>2670</v>
      </c>
      <c r="C303" s="134" t="s">
        <v>2671</v>
      </c>
      <c r="D303" s="192">
        <v>2588509.77</v>
      </c>
      <c r="E303" s="192">
        <v>3624065.41</v>
      </c>
      <c r="F303" s="71">
        <f t="shared" si="43"/>
        <v>140.00586175110323</v>
      </c>
      <c r="G303" s="66"/>
      <c r="H303" s="66"/>
      <c r="I303" s="66"/>
      <c r="J303" s="66"/>
      <c r="K303" s="66"/>
      <c r="L303" s="66"/>
      <c r="M303" s="66"/>
      <c r="N303" s="66"/>
      <c r="O303" s="66"/>
      <c r="P303" s="66"/>
      <c r="Q303" s="66"/>
      <c r="R303" s="66"/>
      <c r="S303" s="66"/>
      <c r="T303" s="66"/>
      <c r="U303" s="66"/>
      <c r="V303" s="66"/>
      <c r="W303" s="66"/>
    </row>
    <row r="304" spans="1:23" ht="12.75" customHeight="1">
      <c r="A304" s="70" t="s">
        <v>2667</v>
      </c>
      <c r="B304" s="65" t="s">
        <v>2672</v>
      </c>
      <c r="C304" s="134" t="s">
        <v>2673</v>
      </c>
      <c r="D304" s="192"/>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c r="A305" s="70" t="s">
        <v>2674</v>
      </c>
      <c r="B305" s="65" t="s">
        <v>2675</v>
      </c>
      <c r="C305" s="134" t="s">
        <v>2676</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c r="A306" s="70" t="s">
        <v>2674</v>
      </c>
      <c r="B306" s="65" t="s">
        <v>2677</v>
      </c>
      <c r="C306" s="134" t="s">
        <v>2678</v>
      </c>
      <c r="D306" s="192">
        <v>427.33</v>
      </c>
      <c r="E306" s="192">
        <v>234.07</v>
      </c>
      <c r="F306" s="71">
        <f t="shared" si="43"/>
        <v>54.774998244916105</v>
      </c>
      <c r="G306" s="66"/>
      <c r="H306" s="66"/>
      <c r="I306" s="66"/>
      <c r="J306" s="66"/>
      <c r="K306" s="66"/>
      <c r="L306" s="66"/>
      <c r="M306" s="66"/>
      <c r="N306" s="66"/>
      <c r="O306" s="66"/>
      <c r="P306" s="66"/>
      <c r="Q306" s="66"/>
      <c r="R306" s="66"/>
      <c r="S306" s="66"/>
      <c r="T306" s="66"/>
      <c r="U306" s="66"/>
      <c r="V306" s="66"/>
      <c r="W306" s="66"/>
    </row>
    <row r="307" spans="1:23" ht="24">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c r="A308" s="70" t="s">
        <v>2681</v>
      </c>
      <c r="B308" s="65" t="s">
        <v>2682</v>
      </c>
      <c r="C308" s="134" t="s">
        <v>2681</v>
      </c>
      <c r="D308" s="192">
        <v>57147.54</v>
      </c>
      <c r="E308" s="192">
        <v>77802.009999999995</v>
      </c>
      <c r="F308" s="71">
        <f t="shared" si="43"/>
        <v>136.14236063354608</v>
      </c>
      <c r="G308" s="66"/>
      <c r="H308" s="66"/>
      <c r="I308" s="66"/>
      <c r="J308" s="66"/>
      <c r="K308" s="66"/>
      <c r="L308" s="66"/>
      <c r="M308" s="66"/>
      <c r="N308" s="66"/>
      <c r="O308" s="66"/>
      <c r="P308" s="66"/>
      <c r="Q308" s="66"/>
      <c r="R308" s="66"/>
      <c r="S308" s="66"/>
      <c r="T308" s="66"/>
      <c r="U308" s="66"/>
      <c r="V308" s="66"/>
      <c r="W308" s="66"/>
    </row>
    <row r="309" spans="1:23" ht="12.75" customHeight="1">
      <c r="A309" s="70" t="s">
        <v>2683</v>
      </c>
      <c r="B309" s="65" t="s">
        <v>2684</v>
      </c>
      <c r="C309" s="134" t="s">
        <v>2683</v>
      </c>
      <c r="D309" s="192">
        <v>9992.2000000000007</v>
      </c>
      <c r="E309" s="192">
        <v>5493.67</v>
      </c>
      <c r="F309" s="71">
        <f t="shared" si="43"/>
        <v>54.979584075578948</v>
      </c>
      <c r="G309" s="66"/>
      <c r="H309" s="66"/>
      <c r="I309" s="66"/>
      <c r="J309" s="66"/>
      <c r="K309" s="66"/>
      <c r="L309" s="66"/>
      <c r="M309" s="66"/>
      <c r="N309" s="66"/>
      <c r="O309" s="66"/>
      <c r="P309" s="66"/>
      <c r="Q309" s="66"/>
      <c r="R309" s="66"/>
      <c r="S309" s="66"/>
      <c r="T309" s="66"/>
      <c r="U309" s="66"/>
      <c r="V309" s="66"/>
      <c r="W309" s="66"/>
    </row>
    <row r="310" spans="1:23" ht="24">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c r="A311" s="70" t="s">
        <v>2687</v>
      </c>
      <c r="B311" s="65" t="s">
        <v>2688</v>
      </c>
      <c r="C311" s="134" t="s">
        <v>2687</v>
      </c>
      <c r="D311" s="192">
        <v>35469.870000000003</v>
      </c>
      <c r="E311" s="192">
        <v>2063.62</v>
      </c>
      <c r="F311" s="71">
        <f t="shared" si="43"/>
        <v>5.8179519688118386</v>
      </c>
      <c r="G311" s="66"/>
      <c r="H311" s="66"/>
      <c r="I311" s="66"/>
      <c r="J311" s="66"/>
      <c r="K311" s="66"/>
      <c r="L311" s="66"/>
      <c r="M311" s="66"/>
      <c r="N311" s="66"/>
      <c r="O311" s="66"/>
      <c r="P311" s="66"/>
      <c r="Q311" s="66"/>
      <c r="R311" s="66"/>
      <c r="S311" s="66"/>
      <c r="T311" s="66"/>
      <c r="U311" s="66"/>
      <c r="V311" s="66"/>
      <c r="W311" s="66"/>
    </row>
    <row r="312" spans="1:23" ht="12.75" customHeight="1">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c r="A335" s="70" t="s">
        <v>2727</v>
      </c>
      <c r="B335" s="65" t="s">
        <v>2728</v>
      </c>
      <c r="C335" s="134" t="s">
        <v>2727</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c r="A336" s="70" t="s">
        <v>2729</v>
      </c>
      <c r="B336" s="65" t="s">
        <v>2730</v>
      </c>
      <c r="C336" s="134" t="s">
        <v>2731</v>
      </c>
      <c r="D336" s="192">
        <v>4607459.46</v>
      </c>
      <c r="E336" s="192">
        <v>7779156.2300000004</v>
      </c>
      <c r="F336" s="71">
        <f t="shared" si="43"/>
        <v>168.8383000986839</v>
      </c>
      <c r="G336" s="66"/>
      <c r="H336" s="66"/>
      <c r="I336" s="66"/>
      <c r="J336" s="66"/>
      <c r="K336" s="66"/>
      <c r="L336" s="66"/>
      <c r="M336" s="66"/>
      <c r="N336" s="66"/>
      <c r="O336" s="66"/>
      <c r="P336" s="66"/>
      <c r="Q336" s="66"/>
      <c r="R336" s="66"/>
      <c r="S336" s="66"/>
      <c r="T336" s="66"/>
      <c r="U336" s="66"/>
      <c r="V336" s="66"/>
      <c r="W336" s="66"/>
    </row>
    <row r="337" spans="1:23" ht="12.75" customHeight="1">
      <c r="A337" s="70" t="s">
        <v>2729</v>
      </c>
      <c r="B337" s="65" t="s">
        <v>2732</v>
      </c>
      <c r="C337" s="134" t="s">
        <v>2733</v>
      </c>
      <c r="D337" s="192">
        <v>6701894.9100000001</v>
      </c>
      <c r="E337" s="192">
        <v>7514032.5599999996</v>
      </c>
      <c r="F337" s="71">
        <f t="shared" si="43"/>
        <v>112.11803021244329</v>
      </c>
      <c r="G337" s="66"/>
      <c r="H337" s="66"/>
      <c r="I337" s="66"/>
      <c r="J337" s="66"/>
      <c r="K337" s="66"/>
      <c r="L337" s="66"/>
      <c r="M337" s="66"/>
      <c r="N337" s="66"/>
      <c r="O337" s="66"/>
      <c r="P337" s="66"/>
      <c r="Q337" s="66"/>
      <c r="R337" s="66"/>
      <c r="S337" s="66"/>
      <c r="T337" s="66"/>
      <c r="U337" s="66"/>
      <c r="V337" s="66"/>
      <c r="W337" s="66"/>
    </row>
    <row r="338" spans="1:23" ht="12.75" customHeight="1">
      <c r="A338" s="70" t="s">
        <v>2734</v>
      </c>
      <c r="B338" s="65" t="s">
        <v>2735</v>
      </c>
      <c r="C338" s="134" t="s">
        <v>2736</v>
      </c>
      <c r="D338" s="192">
        <v>80681.75</v>
      </c>
      <c r="E338" s="192">
        <v>32935.300000000003</v>
      </c>
      <c r="F338" s="71">
        <f t="shared" si="43"/>
        <v>40.821251398240619</v>
      </c>
      <c r="G338" s="66"/>
      <c r="H338" s="66"/>
      <c r="I338" s="66"/>
      <c r="J338" s="66"/>
      <c r="K338" s="66"/>
      <c r="L338" s="66"/>
      <c r="M338" s="66"/>
      <c r="N338" s="66"/>
      <c r="O338" s="66"/>
      <c r="P338" s="66"/>
      <c r="Q338" s="66"/>
      <c r="R338" s="66"/>
      <c r="S338" s="66"/>
      <c r="T338" s="66"/>
      <c r="U338" s="66"/>
      <c r="V338" s="66"/>
      <c r="W338" s="66"/>
    </row>
    <row r="339" spans="1:23" ht="12.75" customHeight="1">
      <c r="A339" s="70" t="s">
        <v>2734</v>
      </c>
      <c r="B339" s="65" t="s">
        <v>2737</v>
      </c>
      <c r="C339" s="134" t="s">
        <v>2738</v>
      </c>
      <c r="D339" s="192">
        <v>149761.43</v>
      </c>
      <c r="E339" s="192">
        <v>702479.97</v>
      </c>
      <c r="F339" s="71">
        <f t="shared" si="43"/>
        <v>469.06601385950972</v>
      </c>
      <c r="G339" s="66"/>
      <c r="H339" s="66"/>
      <c r="I339" s="66"/>
      <c r="J339" s="66"/>
      <c r="K339" s="66"/>
      <c r="L339" s="66"/>
      <c r="M339" s="66"/>
      <c r="N339" s="66"/>
      <c r="O339" s="66"/>
      <c r="P339" s="66"/>
      <c r="Q339" s="66"/>
      <c r="R339" s="66"/>
      <c r="S339" s="66"/>
      <c r="T339" s="66"/>
      <c r="U339" s="66"/>
      <c r="V339" s="66"/>
      <c r="W339" s="66"/>
    </row>
    <row r="340" spans="1:23" ht="12.75" customHeight="1">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c r="A344" s="70">
        <v>23954</v>
      </c>
      <c r="B344" s="182" t="s">
        <v>2749</v>
      </c>
      <c r="C344" s="134" t="s">
        <v>2750</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c r="A365" s="70" t="s">
        <v>2779</v>
      </c>
      <c r="B365" s="182" t="s">
        <v>2780</v>
      </c>
      <c r="C365" s="134" t="s">
        <v>2779</v>
      </c>
      <c r="D365" s="192">
        <v>4139726.03</v>
      </c>
      <c r="E365" s="192">
        <v>4139726.03</v>
      </c>
      <c r="F365" s="71">
        <f t="shared" si="43"/>
        <v>100</v>
      </c>
      <c r="G365" s="66"/>
      <c r="H365" s="66"/>
      <c r="I365" s="66"/>
      <c r="J365" s="66"/>
      <c r="K365" s="66"/>
      <c r="L365" s="66"/>
      <c r="M365" s="66"/>
      <c r="N365" s="66"/>
      <c r="O365" s="66"/>
      <c r="P365" s="66"/>
      <c r="Q365" s="66"/>
      <c r="R365" s="66"/>
      <c r="S365" s="66"/>
      <c r="T365" s="66"/>
      <c r="U365" s="66"/>
      <c r="V365" s="66"/>
      <c r="W365" s="66"/>
    </row>
    <row r="366" spans="1:23" ht="12.75" customHeight="1">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c r="A367" s="70">
        <v>27212</v>
      </c>
      <c r="B367" s="182" t="s">
        <v>2782</v>
      </c>
      <c r="C367" s="134">
        <v>27212</v>
      </c>
      <c r="D367" s="192">
        <v>72400.899999999994</v>
      </c>
      <c r="E367" s="192">
        <v>88206.77</v>
      </c>
      <c r="F367" s="71">
        <f t="shared" si="44"/>
        <v>121.83104077435503</v>
      </c>
      <c r="G367" s="66"/>
      <c r="H367" s="66"/>
      <c r="I367" s="66"/>
      <c r="J367" s="66"/>
      <c r="K367" s="66"/>
      <c r="L367" s="66"/>
      <c r="M367" s="66"/>
      <c r="N367" s="66"/>
      <c r="O367" s="66"/>
      <c r="P367" s="66"/>
      <c r="Q367" s="66"/>
      <c r="R367" s="66"/>
      <c r="S367" s="66"/>
      <c r="T367" s="66"/>
      <c r="U367" s="66"/>
      <c r="V367" s="66"/>
      <c r="W367" s="66"/>
    </row>
    <row r="368" spans="1:23" ht="12.75" customHeight="1">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c r="A370" s="70">
        <v>27511</v>
      </c>
      <c r="B370" s="182" t="s">
        <v>2786</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c r="A379" s="70">
        <v>27611</v>
      </c>
      <c r="B379" s="182" t="s">
        <v>2795</v>
      </c>
      <c r="C379" s="134">
        <v>27611</v>
      </c>
      <c r="D379" s="192">
        <v>277.77</v>
      </c>
      <c r="E379" s="192">
        <v>152.16999999999999</v>
      </c>
      <c r="F379" s="71">
        <f t="shared" si="44"/>
        <v>54.782733916549667</v>
      </c>
      <c r="G379" s="66"/>
      <c r="H379" s="66"/>
      <c r="I379" s="66"/>
      <c r="J379" s="66"/>
      <c r="K379" s="66"/>
      <c r="L379" s="66"/>
      <c r="M379" s="66"/>
      <c r="N379" s="66"/>
      <c r="O379" s="66"/>
      <c r="P379" s="66"/>
      <c r="Q379" s="66"/>
      <c r="R379" s="66"/>
      <c r="S379" s="66"/>
      <c r="T379" s="66"/>
      <c r="U379" s="66"/>
      <c r="V379" s="66"/>
      <c r="W379" s="66"/>
    </row>
    <row r="380" spans="1:23" ht="12.75" customHeight="1">
      <c r="A380" s="70">
        <v>27612</v>
      </c>
      <c r="B380" s="182" t="s">
        <v>2796</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c r="A381" s="70" t="s">
        <v>2797</v>
      </c>
      <c r="B381" s="65" t="s">
        <v>2798</v>
      </c>
      <c r="C381" s="134" t="s">
        <v>2797</v>
      </c>
      <c r="D381" s="192">
        <v>0</v>
      </c>
      <c r="E381" s="192">
        <v>292095.52</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c r="A387" s="70" t="s">
        <v>2809</v>
      </c>
      <c r="B387" s="182" t="s">
        <v>2810</v>
      </c>
      <c r="C387" s="134" t="s">
        <v>2809</v>
      </c>
      <c r="D387" s="192">
        <v>6505587.75</v>
      </c>
      <c r="E387" s="192">
        <v>9165021.8399999999</v>
      </c>
      <c r="F387" s="71">
        <f t="shared" si="44"/>
        <v>140.87922862926564</v>
      </c>
      <c r="G387" s="66"/>
      <c r="H387" s="66"/>
      <c r="I387" s="66"/>
      <c r="J387" s="66"/>
      <c r="K387" s="66"/>
      <c r="L387" s="66"/>
      <c r="M387" s="66"/>
      <c r="N387" s="66"/>
      <c r="O387" s="66"/>
      <c r="P387" s="66"/>
      <c r="Q387" s="66"/>
      <c r="R387" s="66"/>
      <c r="S387" s="66"/>
      <c r="T387" s="66"/>
      <c r="U387" s="66"/>
      <c r="V387" s="66"/>
      <c r="W387" s="66"/>
    </row>
    <row r="388" spans="1:23" ht="12">
      <c r="A388" s="70" t="s">
        <v>2811</v>
      </c>
      <c r="B388" s="182" t="s">
        <v>2812</v>
      </c>
      <c r="C388" s="134" t="s">
        <v>2811</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c r="A391" s="285" t="s">
        <v>2817</v>
      </c>
      <c r="B391" s="286" t="s">
        <v>2818</v>
      </c>
      <c r="C391" s="287" t="s">
        <v>2817</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c r="A392" s="285" t="s">
        <v>2819</v>
      </c>
      <c r="B392" s="286" t="s">
        <v>2820</v>
      </c>
      <c r="C392" s="287" t="s">
        <v>2819</v>
      </c>
      <c r="D392" s="288">
        <v>543803.93999999994</v>
      </c>
      <c r="E392" s="288">
        <v>585539.23</v>
      </c>
      <c r="F392" s="263">
        <f t="shared" si="44"/>
        <v>107.67469430250911</v>
      </c>
      <c r="G392" s="66"/>
      <c r="H392" s="66"/>
      <c r="I392" s="66"/>
      <c r="J392" s="66"/>
      <c r="K392" s="66"/>
      <c r="L392" s="66"/>
      <c r="M392" s="66"/>
      <c r="N392" s="66"/>
      <c r="O392" s="66"/>
      <c r="P392" s="66"/>
      <c r="Q392" s="66"/>
      <c r="R392" s="66"/>
      <c r="S392" s="66"/>
      <c r="T392" s="66"/>
      <c r="U392" s="66"/>
      <c r="V392" s="66"/>
      <c r="W392" s="66"/>
    </row>
    <row r="393" spans="1:23" ht="12.75" customHeight="1">
      <c r="A393" s="285" t="s">
        <v>2821</v>
      </c>
      <c r="B393" s="286" t="s">
        <v>2822</v>
      </c>
      <c r="C393" s="287" t="s">
        <v>2821</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c r="A394" s="285" t="s">
        <v>2823</v>
      </c>
      <c r="B394" s="286" t="s">
        <v>2824</v>
      </c>
      <c r="C394" s="287" t="s">
        <v>2823</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c r="A395" s="285" t="s">
        <v>2825</v>
      </c>
      <c r="B395" s="286" t="s">
        <v>2826</v>
      </c>
      <c r="C395" s="287" t="s">
        <v>2825</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c r="A396" s="285" t="s">
        <v>2827</v>
      </c>
      <c r="B396" s="286" t="s">
        <v>2828</v>
      </c>
      <c r="C396" s="287" t="s">
        <v>2827</v>
      </c>
      <c r="D396" s="288">
        <v>0</v>
      </c>
      <c r="E396" s="288">
        <v>298629.38</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c r="A397" s="162" t="s">
        <v>2829</v>
      </c>
      <c r="B397" s="86" t="s">
        <v>2830</v>
      </c>
      <c r="C397" s="255" t="s">
        <v>2829</v>
      </c>
      <c r="D397" s="193">
        <v>974417.82</v>
      </c>
      <c r="E397" s="284">
        <v>0</v>
      </c>
      <c r="F397" s="289">
        <f t="shared" si="44"/>
        <v>0</v>
      </c>
      <c r="G397" s="66"/>
      <c r="H397" s="66"/>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row r="1044" spans="3:3" ht="15.75" customHeight="1">
      <c r="C1044" s="170"/>
    </row>
  </sheetData>
  <sheetProtection sheet="1" objects="1" scenarios="1"/>
  <protectedRanges>
    <protectedRange sqref="G1:XFD1" name="Range1_1"/>
    <protectedRange sqref="F1" name="Range1_2"/>
    <protectedRange sqref="A1:E1" name="Range1"/>
  </protectedRanges>
  <mergeCells count="4">
    <mergeCell ref="A2:F2"/>
    <mergeCell ref="A299:B299"/>
    <mergeCell ref="A5:B5"/>
    <mergeCell ref="A175:B175"/>
  </mergeCells>
  <conditionalFormatting sqref="D6:E174">
    <cfRule type="cellIs" dxfId="29" priority="10" operator="lessThan">
      <formula>0</formula>
    </cfRule>
  </conditionalFormatting>
  <conditionalFormatting sqref="D176:E250">
    <cfRule type="cellIs" dxfId="28" priority="6" operator="lessThan">
      <formula>0</formula>
    </cfRule>
  </conditionalFormatting>
  <conditionalFormatting sqref="D254:E254">
    <cfRule type="cellIs" dxfId="27" priority="11" operator="lessThan">
      <formula>0</formula>
    </cfRule>
  </conditionalFormatting>
  <conditionalFormatting sqref="D256:E298">
    <cfRule type="cellIs" dxfId="26" priority="3" operator="lessThan">
      <formula>0</formula>
    </cfRule>
  </conditionalFormatting>
  <conditionalFormatting sqref="D300:E396">
    <cfRule type="cellIs" dxfId="25" priority="1" operator="lessThan">
      <formula>0</formula>
    </cfRule>
  </conditionalFormatting>
  <conditionalFormatting sqref="D397:E397">
    <cfRule type="cellIs" dxfId="24" priority="2" operator="lessThan">
      <formula>-0.001</formula>
    </cfRule>
  </conditionalFormatting>
  <pageMargins left="0.25" right="0.25" top="0.75" bottom="0.75" header="0.3" footer="0.3"/>
  <pageSetup paperSize="9" scale="56" orientation="portrait" r:id="rId1"/>
  <headerFooter>
    <oddFooter>&amp;RStranica: &amp;P od &amp;N</oddFooter>
  </headerFooter>
  <rowBreaks count="3" manualBreakCount="3">
    <brk id="83" max="7" man="1"/>
    <brk id="174" max="7" man="1"/>
    <brk id="328" max="1048575" man="1"/>
  </rowBreaks>
</worksheet>
</file>

<file path=xl/worksheets/sheet6.xml><?xml version="1.0" encoding="utf-8"?>
<worksheet xmlns="http://schemas.openxmlformats.org/spreadsheetml/2006/main" xmlns:r="http://schemas.openxmlformats.org/officeDocument/2006/relationships">
  <dimension ref="A1:Y993"/>
  <sheetViews>
    <sheetView showGridLines="0" topLeftCell="A91" zoomScaleNormal="100" workbookViewId="0">
      <selection activeCell="E101" sqref="E101"/>
    </sheetView>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c r="A1" s="268" t="s">
        <v>0</v>
      </c>
      <c r="B1" s="324" t="s">
        <v>1</v>
      </c>
      <c r="C1" s="268" t="s">
        <v>2</v>
      </c>
      <c r="D1" s="325" t="s">
        <v>3</v>
      </c>
      <c r="E1" s="268" t="s">
        <v>4</v>
      </c>
      <c r="F1" s="326" t="s">
        <v>5</v>
      </c>
    </row>
    <row r="2" spans="1:25" ht="50.1" customHeight="1">
      <c r="A2" s="382" t="s">
        <v>2831</v>
      </c>
      <c r="B2" s="383"/>
      <c r="C2" s="383"/>
      <c r="D2" s="383"/>
      <c r="E2" s="383"/>
      <c r="F2" s="383"/>
      <c r="G2" s="42"/>
      <c r="H2" s="42"/>
      <c r="I2" s="42"/>
      <c r="J2" s="42"/>
      <c r="K2" s="42"/>
      <c r="L2" s="42"/>
      <c r="M2" s="42"/>
      <c r="N2" s="42"/>
      <c r="O2" s="42"/>
      <c r="P2" s="42"/>
      <c r="Q2" s="42"/>
      <c r="R2" s="42"/>
      <c r="S2" s="42"/>
      <c r="T2" s="42"/>
      <c r="U2" s="42"/>
      <c r="V2" s="42"/>
      <c r="W2" s="42"/>
      <c r="X2" s="42"/>
      <c r="Y2" s="42"/>
    </row>
    <row r="3" spans="1:25" s="174" customFormat="1" ht="48">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2135</v>
      </c>
      <c r="B5" s="142" t="s">
        <v>2833</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2200</v>
      </c>
      <c r="B35" s="64" t="s">
        <v>2888</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2206</v>
      </c>
      <c r="B74" s="64" t="s">
        <v>2963</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2210</v>
      </c>
      <c r="B76" s="64" t="s">
        <v>2965</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2212</v>
      </c>
      <c r="B77" s="64" t="s">
        <v>2966</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2214</v>
      </c>
      <c r="B78" s="64" t="s">
        <v>2967</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2216</v>
      </c>
      <c r="B79" s="64" t="s">
        <v>2968</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2218</v>
      </c>
      <c r="B80" s="64" t="s">
        <v>2969</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2220</v>
      </c>
      <c r="B81" s="64" t="s">
        <v>2970</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2224</v>
      </c>
      <c r="B83" s="64" t="s">
        <v>2972</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2226</v>
      </c>
      <c r="B84" s="64" t="s">
        <v>2973</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2228</v>
      </c>
      <c r="B85" s="64" t="s">
        <v>2974</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2230</v>
      </c>
      <c r="B86" s="64" t="s">
        <v>2975</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2232</v>
      </c>
      <c r="B87" s="64" t="s">
        <v>2976</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2979</v>
      </c>
      <c r="B89" s="64" t="s">
        <v>2980</v>
      </c>
      <c r="C89" s="139" t="s">
        <v>2979</v>
      </c>
      <c r="D89" s="60">
        <f t="shared" ref="D89:E89" si="17">D90+D94+D99+D104+D105+D106</f>
        <v>61169722.25</v>
      </c>
      <c r="E89" s="60">
        <f t="shared" si="17"/>
        <v>73943869.579999998</v>
      </c>
      <c r="F89" s="45">
        <f t="shared" si="1"/>
        <v>120.88312135502626</v>
      </c>
      <c r="G89" s="42"/>
      <c r="H89" s="42"/>
      <c r="I89" s="42"/>
      <c r="J89" s="42"/>
      <c r="K89" s="42"/>
      <c r="L89" s="42"/>
      <c r="M89" s="42"/>
      <c r="N89" s="42"/>
      <c r="O89" s="42"/>
      <c r="P89" s="42"/>
      <c r="Q89" s="42"/>
      <c r="R89" s="42"/>
      <c r="S89" s="42"/>
      <c r="T89" s="42"/>
      <c r="U89" s="42"/>
      <c r="V89" s="42"/>
      <c r="W89" s="42"/>
      <c r="X89" s="42"/>
      <c r="Y89" s="42"/>
    </row>
    <row r="90" spans="1:25" ht="12.75" customHeight="1">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2983</v>
      </c>
      <c r="B91" s="64" t="s">
        <v>1608</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2998</v>
      </c>
      <c r="B99" s="64" t="s">
        <v>2999</v>
      </c>
      <c r="C99" s="139" t="s">
        <v>2998</v>
      </c>
      <c r="D99" s="60">
        <f t="shared" ref="D99:E99" si="20">SUM(D100:D103)</f>
        <v>61132223.909999996</v>
      </c>
      <c r="E99" s="60">
        <f t="shared" si="20"/>
        <v>73911032.780000001</v>
      </c>
      <c r="F99" s="45">
        <f t="shared" si="1"/>
        <v>120.90355634503531</v>
      </c>
      <c r="G99" s="42"/>
      <c r="H99" s="42"/>
      <c r="I99" s="42"/>
      <c r="J99" s="42"/>
      <c r="K99" s="42"/>
      <c r="L99" s="42"/>
      <c r="M99" s="42"/>
      <c r="N99" s="42"/>
      <c r="O99" s="42"/>
      <c r="P99" s="42"/>
      <c r="Q99" s="42"/>
      <c r="R99" s="42"/>
      <c r="S99" s="42"/>
      <c r="T99" s="42"/>
      <c r="U99" s="42"/>
      <c r="V99" s="42"/>
      <c r="W99" s="42"/>
      <c r="X99" s="42"/>
      <c r="Y99" s="42"/>
    </row>
    <row r="100" spans="1:25" ht="12.75" customHeight="1">
      <c r="A100" s="57" t="s">
        <v>3000</v>
      </c>
      <c r="B100" s="64" t="s">
        <v>3001</v>
      </c>
      <c r="C100" s="139" t="s">
        <v>3000</v>
      </c>
      <c r="D100" s="194">
        <v>61132223.909999996</v>
      </c>
      <c r="E100" s="194">
        <v>73911032.780000001</v>
      </c>
      <c r="F100" s="45">
        <f t="shared" si="1"/>
        <v>120.90355634503531</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3010</v>
      </c>
      <c r="B105" s="64" t="s">
        <v>3011</v>
      </c>
      <c r="C105" s="139" t="s">
        <v>3010</v>
      </c>
      <c r="D105" s="194">
        <v>37498.339999999997</v>
      </c>
      <c r="E105" s="194">
        <v>32836.800000000003</v>
      </c>
      <c r="F105" s="45">
        <f t="shared" si="1"/>
        <v>87.568676373407484</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3074</v>
      </c>
      <c r="B137" s="64" t="s">
        <v>1635</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3081</v>
      </c>
      <c r="C141" s="256" t="s">
        <v>3082</v>
      </c>
      <c r="D141" s="81">
        <f t="shared" ref="D141:E141" si="28">D5+D22+D28+D35+D75+D82+D89+D107+D114+D129</f>
        <v>61169722.25</v>
      </c>
      <c r="E141" s="81">
        <f t="shared" si="28"/>
        <v>73943869.579999998</v>
      </c>
      <c r="F141" s="61">
        <f t="shared" si="1"/>
        <v>120.88312135502626</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4"/>
      <c r="E143" s="385"/>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sheet="1" objects="1" scenarios="1"/>
  <protectedRanges>
    <protectedRange sqref="A1:E1 G1:XFD1" name="Range1_1"/>
    <protectedRange sqref="F1" name="Range1_2"/>
  </protectedRanges>
  <mergeCells count="2">
    <mergeCell ref="A2:F2"/>
    <mergeCell ref="D143:E143"/>
  </mergeCells>
  <conditionalFormatting sqref="D5:E8 D10:E141 E9">
    <cfRule type="cellIs" dxfId="23" priority="2" operator="lessThan">
      <formula>-0.001</formula>
    </cfRule>
  </conditionalFormatting>
  <conditionalFormatting sqref="D9">
    <cfRule type="cellIs" dxfId="22" priority="1" operator="lessThan">
      <formula>-0.001</formula>
    </cfRule>
  </conditionalFormatting>
  <pageMargins left="0.25" right="0.25" top="0.75" bottom="0.75" header="0.3" footer="0.3"/>
  <pageSetup paperSize="9" scale="77" orientation="portrait" r:id="rId1"/>
  <headerFooter>
    <oddFooter>&amp;RStranica: &amp;P od &amp;N</oddFooter>
  </headerFooter>
  <rowBreaks count="1" manualBreakCount="1">
    <brk id="65" max="5" man="1"/>
  </rowBreaks>
</worksheet>
</file>

<file path=xl/worksheets/sheet7.xml><?xml version="1.0" encoding="utf-8"?>
<worksheet xmlns="http://schemas.openxmlformats.org/spreadsheetml/2006/main" xmlns:r="http://schemas.openxmlformats.org/officeDocument/2006/relationships">
  <dimension ref="A1:X993"/>
  <sheetViews>
    <sheetView showGridLines="0" zoomScaleNormal="100" workbookViewId="0">
      <selection activeCell="E30" sqref="E30"/>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6" t="s">
        <v>3083</v>
      </c>
      <c r="B2" s="387"/>
      <c r="C2" s="387"/>
      <c r="D2" s="387"/>
      <c r="E2" s="387"/>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3084</v>
      </c>
      <c r="B5" s="84" t="s">
        <v>3085</v>
      </c>
      <c r="C5" s="254" t="s">
        <v>3084</v>
      </c>
      <c r="D5" s="58">
        <f t="shared" ref="D5:E5" si="0">D6+D22</f>
        <v>7325.41</v>
      </c>
      <c r="E5" s="82">
        <f t="shared" si="0"/>
        <v>2359918.73</v>
      </c>
      <c r="F5" s="31"/>
      <c r="G5" s="31"/>
      <c r="H5" s="31"/>
      <c r="I5" s="31"/>
      <c r="J5" s="31"/>
      <c r="K5" s="31"/>
      <c r="L5" s="31"/>
      <c r="M5" s="31"/>
      <c r="N5" s="31"/>
      <c r="O5" s="31"/>
      <c r="P5" s="31"/>
      <c r="Q5" s="31"/>
      <c r="R5" s="31"/>
      <c r="S5" s="31"/>
      <c r="T5" s="31"/>
      <c r="U5" s="31"/>
    </row>
    <row r="6" spans="1:24" ht="13.5" customHeight="1">
      <c r="A6" s="161" t="s">
        <v>3086</v>
      </c>
      <c r="B6" s="85" t="s">
        <v>3087</v>
      </c>
      <c r="C6" s="134" t="s">
        <v>3086</v>
      </c>
      <c r="D6" s="60">
        <f t="shared" ref="D6:E6" si="1">D7+D14</f>
        <v>0</v>
      </c>
      <c r="E6" s="83">
        <f t="shared" si="1"/>
        <v>1652755.76</v>
      </c>
      <c r="F6" s="31"/>
      <c r="G6" s="31"/>
      <c r="H6" s="31"/>
      <c r="I6" s="31"/>
      <c r="J6" s="31"/>
      <c r="K6" s="31"/>
      <c r="L6" s="31"/>
      <c r="M6" s="31"/>
      <c r="N6" s="31"/>
      <c r="O6" s="31"/>
      <c r="P6" s="31"/>
      <c r="Q6" s="31"/>
      <c r="R6" s="31"/>
      <c r="S6" s="31"/>
      <c r="T6" s="31"/>
      <c r="U6" s="31"/>
    </row>
    <row r="7" spans="1:24" ht="12.75">
      <c r="A7" s="161" t="s">
        <v>582</v>
      </c>
      <c r="B7" s="85" t="s">
        <v>3088</v>
      </c>
      <c r="C7" s="134" t="s">
        <v>3089</v>
      </c>
      <c r="D7" s="60">
        <f t="shared" ref="D7:E7" si="2">SUM(D8:D13)</f>
        <v>0</v>
      </c>
      <c r="E7" s="83">
        <f t="shared" si="2"/>
        <v>1652755.76</v>
      </c>
      <c r="F7" s="31"/>
      <c r="G7" s="31"/>
      <c r="H7" s="31"/>
      <c r="I7" s="31"/>
      <c r="J7" s="31"/>
      <c r="K7" s="31"/>
      <c r="L7" s="31"/>
      <c r="M7" s="31"/>
      <c r="N7" s="31"/>
      <c r="O7" s="31"/>
      <c r="P7" s="31"/>
      <c r="Q7" s="31"/>
      <c r="R7" s="31"/>
      <c r="S7" s="31"/>
      <c r="T7" s="31"/>
      <c r="U7" s="31"/>
    </row>
    <row r="8" spans="1:24" ht="13.5" customHeight="1">
      <c r="A8" s="161" t="s">
        <v>582</v>
      </c>
      <c r="B8" s="85" t="s">
        <v>3090</v>
      </c>
      <c r="C8" s="134" t="s">
        <v>3091</v>
      </c>
      <c r="D8" s="194"/>
      <c r="E8" s="195"/>
      <c r="F8" s="31"/>
      <c r="G8" s="31"/>
      <c r="H8" s="31"/>
      <c r="I8" s="31"/>
      <c r="J8" s="31"/>
      <c r="K8" s="31"/>
      <c r="L8" s="31"/>
      <c r="M8" s="31"/>
      <c r="N8" s="31"/>
      <c r="O8" s="31"/>
      <c r="P8" s="31"/>
      <c r="Q8" s="31"/>
      <c r="R8" s="31"/>
      <c r="S8" s="31"/>
      <c r="T8" s="31"/>
      <c r="U8" s="31"/>
    </row>
    <row r="9" spans="1:24" ht="13.5" customHeight="1">
      <c r="A9" s="161" t="s">
        <v>582</v>
      </c>
      <c r="B9" s="85" t="s">
        <v>3092</v>
      </c>
      <c r="C9" s="134" t="s">
        <v>3093</v>
      </c>
      <c r="D9" s="194"/>
      <c r="E9" s="195">
        <v>1652755.76</v>
      </c>
      <c r="F9" s="31"/>
      <c r="G9" s="31"/>
      <c r="H9" s="31"/>
      <c r="I9" s="31"/>
      <c r="J9" s="31"/>
      <c r="K9" s="31"/>
      <c r="L9" s="31"/>
      <c r="M9" s="31"/>
      <c r="N9" s="31"/>
      <c r="O9" s="31"/>
      <c r="P9" s="31"/>
      <c r="Q9" s="31"/>
      <c r="R9" s="31"/>
      <c r="S9" s="31"/>
      <c r="T9" s="31"/>
      <c r="U9" s="31"/>
    </row>
    <row r="10" spans="1:24" ht="13.5" customHeight="1">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75">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4">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c r="A22" s="161" t="s">
        <v>3116</v>
      </c>
      <c r="B22" s="85" t="s">
        <v>3117</v>
      </c>
      <c r="C22" s="134" t="s">
        <v>3116</v>
      </c>
      <c r="D22" s="60">
        <f t="shared" ref="D22:E22" si="3">D23+D30</f>
        <v>7325.41</v>
      </c>
      <c r="E22" s="83">
        <f t="shared" si="3"/>
        <v>707162.97</v>
      </c>
      <c r="F22" s="31"/>
      <c r="G22" s="31"/>
      <c r="H22" s="31"/>
      <c r="I22" s="31"/>
      <c r="J22" s="31"/>
      <c r="K22" s="31"/>
      <c r="L22" s="31"/>
      <c r="M22" s="31"/>
      <c r="N22" s="31"/>
      <c r="O22" s="31"/>
      <c r="P22" s="31"/>
      <c r="Q22" s="31"/>
      <c r="R22" s="31"/>
      <c r="S22" s="31"/>
      <c r="T22" s="31"/>
      <c r="U22" s="31"/>
    </row>
    <row r="23" spans="1:21" ht="13.5" customHeight="1">
      <c r="A23" s="161" t="s">
        <v>582</v>
      </c>
      <c r="B23" s="85" t="s">
        <v>3118</v>
      </c>
      <c r="C23" s="134" t="s">
        <v>3119</v>
      </c>
      <c r="D23" s="60">
        <f t="shared" ref="D23:E23" si="4">SUM(D24:D29)</f>
        <v>7325.41</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3092</v>
      </c>
      <c r="C25" s="134" t="s">
        <v>3121</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3123</v>
      </c>
      <c r="D27" s="192">
        <v>800</v>
      </c>
      <c r="E27" s="283"/>
      <c r="F27" s="31"/>
      <c r="G27" s="31"/>
      <c r="H27" s="31"/>
      <c r="I27" s="31"/>
      <c r="J27" s="31"/>
      <c r="K27" s="31"/>
      <c r="L27" s="31"/>
      <c r="M27" s="31"/>
      <c r="N27" s="31"/>
      <c r="O27" s="31"/>
      <c r="P27" s="31"/>
      <c r="Q27" s="31"/>
      <c r="R27" s="31"/>
      <c r="S27" s="31"/>
      <c r="T27" s="31"/>
      <c r="U27" s="31"/>
    </row>
    <row r="28" spans="1:21" ht="13.5" customHeight="1">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3098</v>
      </c>
      <c r="C29" s="134" t="s">
        <v>3125</v>
      </c>
      <c r="D29" s="194">
        <v>6525.41</v>
      </c>
      <c r="E29" s="195"/>
      <c r="F29" s="31"/>
      <c r="G29" s="31"/>
      <c r="H29" s="31"/>
      <c r="I29" s="31"/>
      <c r="J29" s="31"/>
      <c r="K29" s="31"/>
      <c r="L29" s="31"/>
      <c r="M29" s="31"/>
      <c r="N29" s="31"/>
      <c r="O29" s="31"/>
      <c r="P29" s="31"/>
      <c r="Q29" s="31"/>
      <c r="R29" s="31"/>
      <c r="S29" s="31"/>
      <c r="T29" s="31"/>
      <c r="U29" s="31"/>
    </row>
    <row r="30" spans="1:21" ht="13.5" customHeight="1">
      <c r="A30" s="161" t="s">
        <v>582</v>
      </c>
      <c r="B30" s="85" t="s">
        <v>3126</v>
      </c>
      <c r="C30" s="134" t="s">
        <v>3127</v>
      </c>
      <c r="D30" s="60">
        <f>SUM(D31:D37)</f>
        <v>0</v>
      </c>
      <c r="E30" s="83">
        <f>SUM(E31:E37)</f>
        <v>707162.97</v>
      </c>
      <c r="F30" s="31"/>
      <c r="G30" s="31"/>
      <c r="H30" s="31"/>
      <c r="I30" s="31"/>
      <c r="J30" s="31"/>
      <c r="K30" s="31"/>
      <c r="L30" s="31"/>
      <c r="M30" s="31"/>
      <c r="N30" s="31"/>
      <c r="O30" s="31"/>
      <c r="P30" s="31"/>
      <c r="Q30" s="31"/>
      <c r="R30" s="31"/>
      <c r="S30" s="31"/>
      <c r="T30" s="31"/>
      <c r="U30" s="31"/>
    </row>
    <row r="31" spans="1:21" ht="13.5" customHeight="1">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4">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3112</v>
      </c>
      <c r="C36" s="134" t="s">
        <v>3133</v>
      </c>
      <c r="D36" s="192"/>
      <c r="E36" s="283">
        <v>707162.97</v>
      </c>
      <c r="F36" s="31"/>
      <c r="G36" s="31"/>
      <c r="H36" s="31"/>
      <c r="I36" s="31"/>
      <c r="J36" s="31"/>
      <c r="K36" s="31"/>
      <c r="L36" s="31"/>
      <c r="M36" s="31"/>
      <c r="N36" s="31"/>
      <c r="O36" s="31"/>
      <c r="P36" s="31"/>
      <c r="Q36" s="31"/>
      <c r="R36" s="31"/>
      <c r="S36" s="31"/>
      <c r="T36" s="31"/>
      <c r="U36" s="31"/>
    </row>
    <row r="37" spans="1:21" ht="13.5" customHeight="1">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88"/>
      <c r="E51" s="387"/>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sheet="1" objects="1" scenarios="1"/>
  <protectedRanges>
    <protectedRange sqref="A1:E1 F1:XFD1" name="Range1_1"/>
  </protectedRanges>
  <mergeCells count="2">
    <mergeCell ref="A2:E2"/>
    <mergeCell ref="D51:E51"/>
  </mergeCells>
  <conditionalFormatting sqref="D5:E48">
    <cfRule type="cellIs" dxfId="21"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dimension ref="A1:X993"/>
  <sheetViews>
    <sheetView showGridLines="0" topLeftCell="A10" zoomScaleNormal="100" workbookViewId="0">
      <selection activeCell="D44" sqref="D44"/>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9" t="s">
        <v>3153</v>
      </c>
      <c r="B2" s="387"/>
      <c r="C2" s="387"/>
      <c r="D2" s="387"/>
      <c r="E2" s="32"/>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3155</v>
      </c>
      <c r="C5" s="138" t="s">
        <v>3156</v>
      </c>
      <c r="D5" s="198">
        <v>15752202.25</v>
      </c>
      <c r="E5" s="31"/>
      <c r="F5" s="31"/>
      <c r="G5" s="31"/>
      <c r="H5" s="31"/>
      <c r="I5" s="31"/>
      <c r="J5" s="31"/>
      <c r="K5" s="31"/>
      <c r="L5" s="31"/>
      <c r="M5" s="31"/>
      <c r="N5" s="31"/>
      <c r="O5" s="31"/>
      <c r="P5" s="31"/>
      <c r="Q5" s="31"/>
      <c r="R5" s="31"/>
      <c r="S5" s="31"/>
      <c r="T5" s="31"/>
      <c r="U5" s="31"/>
    </row>
    <row r="6" spans="1:24" ht="24">
      <c r="A6" s="88"/>
      <c r="B6" s="134" t="s">
        <v>3157</v>
      </c>
      <c r="C6" s="139" t="s">
        <v>3158</v>
      </c>
      <c r="D6" s="34">
        <f>D7+D8+D17+D18+D24</f>
        <v>72175422.079999983</v>
      </c>
      <c r="E6" s="232"/>
      <c r="F6" s="31"/>
      <c r="G6" s="31"/>
      <c r="H6" s="31"/>
      <c r="I6" s="31"/>
      <c r="J6" s="31"/>
      <c r="K6" s="31"/>
      <c r="L6" s="31"/>
      <c r="M6" s="31"/>
      <c r="N6" s="31"/>
      <c r="O6" s="31"/>
      <c r="P6" s="31"/>
      <c r="Q6" s="31"/>
      <c r="R6" s="31"/>
      <c r="S6" s="31"/>
      <c r="T6" s="31"/>
      <c r="U6" s="31"/>
    </row>
    <row r="7" spans="1:24" ht="12.75" customHeight="1">
      <c r="A7" s="88"/>
      <c r="B7" s="89" t="s">
        <v>3159</v>
      </c>
      <c r="C7" s="139" t="s">
        <v>3160</v>
      </c>
      <c r="D7" s="199">
        <v>868658.28</v>
      </c>
      <c r="E7" s="31"/>
      <c r="F7" s="31"/>
      <c r="G7" s="31"/>
      <c r="H7" s="31"/>
      <c r="I7" s="31"/>
      <c r="J7" s="31"/>
      <c r="K7" s="31"/>
      <c r="L7" s="31"/>
      <c r="M7" s="31"/>
      <c r="N7" s="31"/>
      <c r="O7" s="31"/>
      <c r="P7" s="31"/>
      <c r="Q7" s="31"/>
      <c r="R7" s="31"/>
      <c r="S7" s="31"/>
      <c r="T7" s="31"/>
      <c r="U7" s="31"/>
    </row>
    <row r="8" spans="1:24" ht="12.75" customHeight="1">
      <c r="A8" s="88" t="s">
        <v>2435</v>
      </c>
      <c r="B8" s="89" t="s">
        <v>3161</v>
      </c>
      <c r="C8" s="139" t="s">
        <v>3162</v>
      </c>
      <c r="D8" s="34">
        <f>SUM(D9:D16)</f>
        <v>69027358.679999992</v>
      </c>
      <c r="E8" s="31"/>
      <c r="F8" s="31"/>
      <c r="G8" s="31"/>
      <c r="H8" s="31"/>
      <c r="I8" s="31"/>
      <c r="J8" s="31"/>
      <c r="K8" s="31"/>
      <c r="L8" s="31"/>
      <c r="M8" s="31"/>
      <c r="N8" s="31"/>
      <c r="O8" s="31"/>
      <c r="P8" s="31"/>
      <c r="Q8" s="31"/>
      <c r="R8" s="31"/>
      <c r="S8" s="31"/>
      <c r="T8" s="31"/>
      <c r="U8" s="31"/>
    </row>
    <row r="9" spans="1:24" ht="12.75" customHeight="1">
      <c r="A9" s="63" t="s">
        <v>2437</v>
      </c>
      <c r="B9" s="64" t="s">
        <v>2438</v>
      </c>
      <c r="C9" s="139" t="s">
        <v>3163</v>
      </c>
      <c r="D9" s="327">
        <v>44139797.270000003</v>
      </c>
      <c r="E9" s="31"/>
      <c r="F9" s="31"/>
      <c r="G9" s="31"/>
      <c r="H9" s="31"/>
      <c r="I9" s="31"/>
      <c r="J9" s="31"/>
      <c r="K9" s="31"/>
      <c r="L9" s="31"/>
      <c r="M9" s="31"/>
      <c r="N9" s="31"/>
      <c r="O9" s="31"/>
      <c r="P9" s="31"/>
      <c r="Q9" s="31"/>
      <c r="R9" s="31"/>
      <c r="S9" s="31"/>
      <c r="T9" s="31"/>
      <c r="U9" s="31"/>
    </row>
    <row r="10" spans="1:24" ht="12.75" customHeight="1">
      <c r="A10" s="63" t="s">
        <v>2439</v>
      </c>
      <c r="B10" s="64" t="s">
        <v>2440</v>
      </c>
      <c r="C10" s="139" t="s">
        <v>3164</v>
      </c>
      <c r="D10" s="327">
        <v>23984032.870000001</v>
      </c>
      <c r="E10" s="31"/>
      <c r="F10" s="31"/>
      <c r="G10" s="31"/>
      <c r="H10" s="31"/>
      <c r="I10" s="31"/>
      <c r="J10" s="31"/>
      <c r="K10" s="31"/>
      <c r="L10" s="31"/>
      <c r="M10" s="31"/>
      <c r="N10" s="31"/>
      <c r="O10" s="31"/>
      <c r="P10" s="31"/>
      <c r="Q10" s="31"/>
      <c r="R10" s="31"/>
      <c r="S10" s="31"/>
      <c r="T10" s="31"/>
      <c r="U10" s="31"/>
    </row>
    <row r="11" spans="1:24" ht="12.75" customHeight="1">
      <c r="A11" s="63" t="s">
        <v>2441</v>
      </c>
      <c r="B11" s="64" t="s">
        <v>3165</v>
      </c>
      <c r="C11" s="139" t="s">
        <v>3166</v>
      </c>
      <c r="D11" s="327">
        <v>298179.39</v>
      </c>
      <c r="E11" s="31"/>
      <c r="F11" s="31"/>
      <c r="G11" s="31"/>
      <c r="H11" s="31"/>
      <c r="I11" s="31"/>
      <c r="J11" s="31"/>
      <c r="K11" s="31"/>
      <c r="L11" s="31"/>
      <c r="M11" s="31"/>
      <c r="N11" s="31"/>
      <c r="O11" s="31"/>
      <c r="P11" s="31"/>
      <c r="Q11" s="31"/>
      <c r="R11" s="31"/>
      <c r="S11" s="31"/>
      <c r="T11" s="31"/>
      <c r="U11" s="31"/>
    </row>
    <row r="12" spans="1:24" ht="12.75" customHeight="1">
      <c r="A12" s="63" t="s">
        <v>2449</v>
      </c>
      <c r="B12" s="64" t="s">
        <v>2450</v>
      </c>
      <c r="C12" s="139" t="s">
        <v>3167</v>
      </c>
      <c r="D12" s="327"/>
      <c r="E12" s="31"/>
      <c r="F12" s="31"/>
      <c r="G12" s="31"/>
      <c r="H12" s="31"/>
      <c r="I12" s="31"/>
      <c r="J12" s="31"/>
      <c r="K12" s="31"/>
      <c r="L12" s="31"/>
      <c r="M12" s="31"/>
      <c r="N12" s="31"/>
      <c r="O12" s="31"/>
      <c r="P12" s="31"/>
      <c r="Q12" s="31"/>
      <c r="R12" s="31"/>
      <c r="S12" s="31"/>
      <c r="T12" s="31"/>
      <c r="U12" s="31"/>
    </row>
    <row r="13" spans="1:24" ht="12.75">
      <c r="A13" s="70" t="s">
        <v>2451</v>
      </c>
      <c r="B13" s="65" t="s">
        <v>3168</v>
      </c>
      <c r="C13" s="139" t="s">
        <v>3169</v>
      </c>
      <c r="D13" s="327">
        <v>283743.09999999998</v>
      </c>
      <c r="E13" s="232"/>
      <c r="F13" s="31"/>
      <c r="G13" s="31"/>
      <c r="H13" s="31"/>
      <c r="I13" s="31"/>
      <c r="J13" s="31"/>
      <c r="K13" s="31"/>
      <c r="L13" s="31"/>
      <c r="M13" s="31"/>
      <c r="N13" s="31"/>
      <c r="O13" s="31"/>
      <c r="P13" s="31"/>
      <c r="Q13" s="31"/>
      <c r="R13" s="31"/>
      <c r="S13" s="31"/>
      <c r="T13" s="31"/>
      <c r="U13" s="31"/>
    </row>
    <row r="14" spans="1:24" ht="12.75" customHeight="1">
      <c r="A14" s="70" t="s">
        <v>2467</v>
      </c>
      <c r="B14" s="65" t="s">
        <v>2468</v>
      </c>
      <c r="C14" s="139" t="s">
        <v>3170</v>
      </c>
      <c r="D14" s="327"/>
      <c r="E14" s="31"/>
      <c r="F14" s="31"/>
      <c r="G14" s="31"/>
      <c r="H14" s="31"/>
      <c r="I14" s="31"/>
      <c r="J14" s="31"/>
      <c r="K14" s="31"/>
      <c r="L14" s="31"/>
      <c r="M14" s="31"/>
      <c r="N14" s="31"/>
      <c r="O14" s="31"/>
      <c r="P14" s="31"/>
      <c r="Q14" s="31"/>
      <c r="R14" s="31"/>
      <c r="S14" s="31"/>
      <c r="T14" s="31"/>
      <c r="U14" s="31"/>
    </row>
    <row r="15" spans="1:24" ht="12.75" customHeight="1">
      <c r="A15" s="70" t="s">
        <v>2469</v>
      </c>
      <c r="B15" s="65" t="s">
        <v>2470</v>
      </c>
      <c r="C15" s="139" t="s">
        <v>3171</v>
      </c>
      <c r="D15" s="327">
        <v>9097.41</v>
      </c>
      <c r="E15" s="232"/>
      <c r="F15" s="31"/>
      <c r="G15" s="31"/>
      <c r="H15" s="31"/>
      <c r="I15" s="31"/>
      <c r="J15" s="31"/>
      <c r="K15" s="31"/>
      <c r="L15" s="31"/>
      <c r="M15" s="31"/>
      <c r="N15" s="31"/>
      <c r="O15" s="31"/>
      <c r="P15" s="31"/>
      <c r="Q15" s="31"/>
      <c r="R15" s="31"/>
      <c r="S15" s="31"/>
      <c r="T15" s="31"/>
      <c r="U15" s="31"/>
    </row>
    <row r="16" spans="1:24" ht="12.75" customHeight="1">
      <c r="A16" s="70" t="s">
        <v>2471</v>
      </c>
      <c r="B16" s="65" t="s">
        <v>2472</v>
      </c>
      <c r="C16" s="139" t="s">
        <v>3172</v>
      </c>
      <c r="D16" s="327">
        <v>312508.64</v>
      </c>
      <c r="E16" s="31"/>
      <c r="F16" s="31"/>
      <c r="G16" s="31"/>
      <c r="H16" s="31"/>
      <c r="I16" s="31"/>
      <c r="J16" s="31"/>
      <c r="K16" s="31"/>
      <c r="L16" s="31"/>
      <c r="M16" s="31"/>
      <c r="N16" s="31"/>
      <c r="O16" s="31"/>
      <c r="P16" s="31"/>
      <c r="Q16" s="31"/>
      <c r="R16" s="31"/>
      <c r="S16" s="31"/>
      <c r="T16" s="31"/>
      <c r="U16" s="31"/>
    </row>
    <row r="17" spans="1:21" ht="12.75" customHeight="1">
      <c r="A17" s="294" t="s">
        <v>2473</v>
      </c>
      <c r="B17" s="134" t="s">
        <v>3141</v>
      </c>
      <c r="C17" s="139" t="s">
        <v>3173</v>
      </c>
      <c r="D17" s="327">
        <v>2183841.96</v>
      </c>
      <c r="E17" s="31"/>
      <c r="F17" s="31"/>
      <c r="G17" s="31"/>
      <c r="H17" s="31"/>
      <c r="I17" s="31"/>
      <c r="J17" s="31"/>
      <c r="K17" s="31"/>
      <c r="L17" s="31"/>
      <c r="M17" s="31"/>
      <c r="N17" s="31"/>
      <c r="O17" s="31"/>
      <c r="P17" s="31"/>
      <c r="Q17" s="31"/>
      <c r="R17" s="31"/>
      <c r="S17" s="31"/>
      <c r="T17" s="31"/>
      <c r="U17" s="31"/>
    </row>
    <row r="18" spans="1:21" ht="36">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4">
      <c r="A24" s="294" t="s">
        <v>2567</v>
      </c>
      <c r="B24" s="134" t="s">
        <v>3189</v>
      </c>
      <c r="C24" s="134" t="s">
        <v>3190</v>
      </c>
      <c r="D24" s="283">
        <v>95563.16</v>
      </c>
      <c r="E24" s="232"/>
      <c r="F24" s="31"/>
      <c r="G24" s="31"/>
      <c r="H24" s="31"/>
      <c r="I24" s="31"/>
      <c r="J24" s="31"/>
      <c r="K24" s="31"/>
      <c r="L24" s="31"/>
      <c r="M24" s="31"/>
      <c r="N24" s="31"/>
      <c r="O24" s="31"/>
      <c r="P24" s="31"/>
      <c r="Q24" s="31"/>
      <c r="R24" s="31"/>
      <c r="S24" s="31"/>
      <c r="T24" s="31"/>
      <c r="U24" s="31"/>
    </row>
    <row r="25" spans="1:21" ht="24">
      <c r="A25" s="63"/>
      <c r="B25" s="134" t="s">
        <v>3191</v>
      </c>
      <c r="C25" s="139" t="s">
        <v>3192</v>
      </c>
      <c r="D25" s="34">
        <f>D26+D27+D36+D37+D43</f>
        <v>67670935.299999997</v>
      </c>
      <c r="E25" s="232"/>
      <c r="F25" s="31"/>
      <c r="G25" s="31"/>
      <c r="H25" s="31"/>
      <c r="I25" s="31"/>
      <c r="J25" s="31"/>
      <c r="K25" s="31"/>
      <c r="L25" s="31"/>
      <c r="M25" s="31"/>
      <c r="N25" s="31"/>
      <c r="O25" s="31"/>
      <c r="P25" s="31"/>
      <c r="Q25" s="31"/>
      <c r="R25" s="31"/>
      <c r="S25" s="31"/>
      <c r="T25" s="31"/>
      <c r="U25" s="31"/>
    </row>
    <row r="26" spans="1:21" ht="12.75" customHeight="1">
      <c r="A26" s="63"/>
      <c r="B26" s="89" t="s">
        <v>3159</v>
      </c>
      <c r="C26" s="139" t="s">
        <v>3193</v>
      </c>
      <c r="D26" s="199">
        <v>844469.15</v>
      </c>
      <c r="E26" s="31"/>
      <c r="F26" s="31"/>
      <c r="G26" s="31"/>
      <c r="H26" s="31"/>
      <c r="I26" s="31"/>
      <c r="J26" s="31"/>
      <c r="K26" s="31"/>
      <c r="L26" s="31"/>
      <c r="M26" s="31"/>
      <c r="N26" s="31"/>
      <c r="O26" s="31"/>
      <c r="P26" s="31"/>
      <c r="Q26" s="31"/>
      <c r="R26" s="31"/>
      <c r="S26" s="31"/>
      <c r="T26" s="31"/>
      <c r="U26" s="31"/>
    </row>
    <row r="27" spans="1:21" ht="12.75" customHeight="1">
      <c r="A27" s="88" t="s">
        <v>2435</v>
      </c>
      <c r="B27" s="89" t="s">
        <v>3194</v>
      </c>
      <c r="C27" s="139" t="s">
        <v>3195</v>
      </c>
      <c r="D27" s="34">
        <f>SUM(D28:D35)</f>
        <v>65067838.989999995</v>
      </c>
      <c r="E27" s="31"/>
      <c r="F27" s="31"/>
      <c r="G27" s="31"/>
      <c r="H27" s="31"/>
      <c r="I27" s="31"/>
      <c r="J27" s="31"/>
      <c r="K27" s="31"/>
      <c r="L27" s="31"/>
      <c r="M27" s="31"/>
      <c r="N27" s="31"/>
      <c r="O27" s="31"/>
      <c r="P27" s="31"/>
      <c r="Q27" s="31"/>
      <c r="R27" s="31"/>
      <c r="S27" s="31"/>
      <c r="T27" s="31"/>
      <c r="U27" s="31"/>
    </row>
    <row r="28" spans="1:21" ht="12.75" customHeight="1">
      <c r="A28" s="63" t="s">
        <v>2437</v>
      </c>
      <c r="B28" s="64" t="s">
        <v>2438</v>
      </c>
      <c r="C28" s="139" t="s">
        <v>3196</v>
      </c>
      <c r="D28" s="327">
        <v>43906467.340000004</v>
      </c>
      <c r="E28" s="31"/>
      <c r="F28" s="31"/>
      <c r="G28" s="31"/>
      <c r="H28" s="31"/>
      <c r="I28" s="31"/>
      <c r="J28" s="31"/>
      <c r="K28" s="31"/>
      <c r="L28" s="31"/>
      <c r="M28" s="31"/>
      <c r="N28" s="31"/>
      <c r="O28" s="31"/>
      <c r="P28" s="31"/>
      <c r="Q28" s="31"/>
      <c r="R28" s="31"/>
      <c r="S28" s="31"/>
      <c r="T28" s="31"/>
      <c r="U28" s="31"/>
    </row>
    <row r="29" spans="1:21" ht="12.75" customHeight="1">
      <c r="A29" s="63" t="s">
        <v>2439</v>
      </c>
      <c r="B29" s="64" t="s">
        <v>2440</v>
      </c>
      <c r="C29" s="139" t="s">
        <v>3197</v>
      </c>
      <c r="D29" s="327">
        <v>20302075.879999999</v>
      </c>
      <c r="E29" s="31"/>
      <c r="F29" s="31"/>
      <c r="G29" s="31"/>
      <c r="H29" s="31"/>
      <c r="I29" s="31"/>
      <c r="J29" s="31"/>
      <c r="K29" s="31"/>
      <c r="L29" s="31"/>
      <c r="M29" s="31"/>
      <c r="N29" s="31"/>
      <c r="O29" s="31"/>
      <c r="P29" s="31"/>
      <c r="Q29" s="31"/>
      <c r="R29" s="31"/>
      <c r="S29" s="31"/>
      <c r="T29" s="31"/>
      <c r="U29" s="31"/>
    </row>
    <row r="30" spans="1:21" ht="12.75" customHeight="1">
      <c r="A30" s="63" t="s">
        <v>2441</v>
      </c>
      <c r="B30" s="64" t="s">
        <v>3165</v>
      </c>
      <c r="C30" s="139" t="s">
        <v>3198</v>
      </c>
      <c r="D30" s="327">
        <v>238833.08</v>
      </c>
      <c r="E30" s="31"/>
      <c r="F30" s="31"/>
      <c r="G30" s="31"/>
      <c r="H30" s="31"/>
      <c r="I30" s="31"/>
      <c r="J30" s="31"/>
      <c r="K30" s="31"/>
      <c r="L30" s="31"/>
      <c r="M30" s="31"/>
      <c r="N30" s="31"/>
      <c r="O30" s="31"/>
      <c r="P30" s="31"/>
      <c r="Q30" s="31"/>
      <c r="R30" s="31"/>
      <c r="S30" s="31"/>
      <c r="T30" s="31"/>
      <c r="U30" s="31"/>
    </row>
    <row r="31" spans="1:21" ht="12.75" customHeight="1">
      <c r="A31" s="63" t="s">
        <v>2449</v>
      </c>
      <c r="B31" s="64" t="s">
        <v>2450</v>
      </c>
      <c r="C31" s="139" t="s">
        <v>3199</v>
      </c>
      <c r="D31" s="327"/>
      <c r="E31" s="31"/>
      <c r="F31" s="31"/>
      <c r="G31" s="31"/>
      <c r="H31" s="31"/>
      <c r="I31" s="31"/>
      <c r="J31" s="31"/>
      <c r="K31" s="31"/>
      <c r="L31" s="31"/>
      <c r="M31" s="31"/>
      <c r="N31" s="31"/>
      <c r="O31" s="31"/>
      <c r="P31" s="31"/>
      <c r="Q31" s="31"/>
      <c r="R31" s="31"/>
      <c r="S31" s="31"/>
      <c r="T31" s="31"/>
      <c r="U31" s="31"/>
    </row>
    <row r="32" spans="1:21" ht="12.75">
      <c r="A32" s="63" t="s">
        <v>2451</v>
      </c>
      <c r="B32" s="65" t="s">
        <v>3168</v>
      </c>
      <c r="C32" s="139" t="s">
        <v>3200</v>
      </c>
      <c r="D32" s="327">
        <v>283743.09999999998</v>
      </c>
      <c r="E32" s="232"/>
      <c r="F32" s="31"/>
      <c r="G32" s="31"/>
      <c r="H32" s="31"/>
      <c r="I32" s="31"/>
      <c r="J32" s="31"/>
      <c r="K32" s="31"/>
      <c r="L32" s="31"/>
      <c r="M32" s="31"/>
      <c r="N32" s="31"/>
      <c r="O32" s="31"/>
      <c r="P32" s="31"/>
      <c r="Q32" s="31"/>
      <c r="R32" s="31"/>
      <c r="S32" s="31"/>
      <c r="T32" s="31"/>
      <c r="U32" s="31"/>
    </row>
    <row r="33" spans="1:21" ht="12.75" customHeight="1">
      <c r="A33" s="63" t="s">
        <v>2467</v>
      </c>
      <c r="B33" s="65" t="s">
        <v>2468</v>
      </c>
      <c r="C33" s="139" t="s">
        <v>3201</v>
      </c>
      <c r="D33" s="327"/>
      <c r="E33" s="31"/>
      <c r="F33" s="31"/>
      <c r="G33" s="31"/>
      <c r="H33" s="31"/>
      <c r="I33" s="31"/>
      <c r="J33" s="31"/>
      <c r="K33" s="31"/>
      <c r="L33" s="31"/>
      <c r="M33" s="31"/>
      <c r="N33" s="31"/>
      <c r="O33" s="31"/>
      <c r="P33" s="31"/>
      <c r="Q33" s="31"/>
      <c r="R33" s="31"/>
      <c r="S33" s="31"/>
      <c r="T33" s="31"/>
      <c r="U33" s="31"/>
    </row>
    <row r="34" spans="1:21" ht="12.75" customHeight="1">
      <c r="A34" s="63" t="s">
        <v>2469</v>
      </c>
      <c r="B34" s="65" t="s">
        <v>2470</v>
      </c>
      <c r="C34" s="139" t="s">
        <v>3202</v>
      </c>
      <c r="D34" s="327">
        <v>9097.41</v>
      </c>
      <c r="E34" s="232"/>
      <c r="F34" s="31"/>
      <c r="G34" s="31"/>
      <c r="H34" s="31"/>
      <c r="I34" s="31"/>
      <c r="J34" s="31"/>
      <c r="K34" s="31"/>
      <c r="L34" s="31"/>
      <c r="M34" s="31"/>
      <c r="N34" s="31"/>
      <c r="O34" s="31"/>
      <c r="P34" s="31"/>
      <c r="Q34" s="31"/>
      <c r="R34" s="31"/>
      <c r="S34" s="31"/>
      <c r="T34" s="31"/>
      <c r="U34" s="31"/>
    </row>
    <row r="35" spans="1:21" ht="12.75" customHeight="1">
      <c r="A35" s="63" t="s">
        <v>2471</v>
      </c>
      <c r="B35" s="65" t="s">
        <v>2472</v>
      </c>
      <c r="C35" s="139" t="s">
        <v>3203</v>
      </c>
      <c r="D35" s="327">
        <v>327622.18</v>
      </c>
      <c r="E35" s="31"/>
      <c r="F35" s="31"/>
      <c r="G35" s="31"/>
      <c r="H35" s="31"/>
      <c r="I35" s="31"/>
      <c r="J35" s="31"/>
      <c r="K35" s="31"/>
      <c r="L35" s="31"/>
      <c r="M35" s="31"/>
      <c r="N35" s="31"/>
      <c r="O35" s="31"/>
      <c r="P35" s="31"/>
      <c r="Q35" s="31"/>
      <c r="R35" s="31"/>
      <c r="S35" s="31"/>
      <c r="T35" s="31"/>
      <c r="U35" s="31"/>
    </row>
    <row r="36" spans="1:21" ht="12.75" customHeight="1">
      <c r="A36" s="88" t="s">
        <v>2473</v>
      </c>
      <c r="B36" s="89" t="s">
        <v>3141</v>
      </c>
      <c r="C36" s="139" t="s">
        <v>3204</v>
      </c>
      <c r="D36" s="327">
        <v>1678869.87</v>
      </c>
      <c r="E36" s="31"/>
      <c r="F36" s="31"/>
      <c r="G36" s="31"/>
      <c r="H36" s="31"/>
      <c r="I36" s="31"/>
      <c r="J36" s="31"/>
      <c r="K36" s="31"/>
      <c r="L36" s="31"/>
      <c r="M36" s="31"/>
      <c r="N36" s="31"/>
      <c r="O36" s="31"/>
      <c r="P36" s="31"/>
      <c r="Q36" s="31"/>
      <c r="R36" s="31"/>
      <c r="S36" s="31"/>
      <c r="T36" s="31"/>
      <c r="U36" s="31"/>
    </row>
    <row r="37" spans="1:21" ht="36">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4">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c r="A43" s="294" t="s">
        <v>2567</v>
      </c>
      <c r="B43" s="134" t="s">
        <v>3189</v>
      </c>
      <c r="C43" s="134" t="s">
        <v>3213</v>
      </c>
      <c r="D43" s="283">
        <v>79757.289999999994</v>
      </c>
      <c r="E43" s="232"/>
      <c r="F43" s="31"/>
      <c r="G43" s="31"/>
      <c r="H43" s="31"/>
      <c r="I43" s="31"/>
      <c r="J43" s="31"/>
      <c r="K43" s="31"/>
      <c r="L43" s="31"/>
      <c r="M43" s="31"/>
      <c r="N43" s="31"/>
      <c r="O43" s="31"/>
      <c r="P43" s="31"/>
      <c r="Q43" s="31"/>
      <c r="R43" s="31"/>
      <c r="S43" s="31"/>
      <c r="T43" s="31"/>
      <c r="U43" s="31"/>
    </row>
    <row r="44" spans="1:21" ht="24">
      <c r="A44" s="63"/>
      <c r="B44" s="89" t="s">
        <v>3214</v>
      </c>
      <c r="C44" s="139" t="s">
        <v>3215</v>
      </c>
      <c r="D44" s="34">
        <f>D5+D6-D25</f>
        <v>20256689.029999986</v>
      </c>
      <c r="E44" s="31"/>
      <c r="F44" s="31"/>
      <c r="G44" s="31"/>
      <c r="H44" s="31"/>
      <c r="I44" s="31"/>
      <c r="J44" s="31"/>
      <c r="K44" s="31"/>
      <c r="L44" s="31"/>
      <c r="M44" s="31"/>
      <c r="N44" s="31"/>
      <c r="O44" s="31"/>
      <c r="P44" s="31"/>
      <c r="Q44" s="31"/>
      <c r="R44" s="31"/>
      <c r="S44" s="31"/>
      <c r="T44" s="31"/>
      <c r="U44" s="31"/>
    </row>
    <row r="45" spans="1:21" ht="24">
      <c r="A45" s="88"/>
      <c r="B45" s="134" t="s">
        <v>3216</v>
      </c>
      <c r="C45" s="139" t="s">
        <v>3217</v>
      </c>
      <c r="D45" s="34">
        <f>D46+D51+D92+D97+D103</f>
        <v>7812091.5300000003</v>
      </c>
      <c r="E45" s="232"/>
      <c r="F45" s="31"/>
      <c r="G45" s="31"/>
      <c r="H45" s="31"/>
      <c r="I45" s="31"/>
      <c r="J45" s="31"/>
      <c r="K45" s="31"/>
      <c r="L45" s="31"/>
      <c r="M45" s="31"/>
      <c r="N45" s="31"/>
      <c r="O45" s="31"/>
      <c r="P45" s="31"/>
      <c r="Q45" s="31"/>
      <c r="R45" s="31"/>
      <c r="S45" s="31"/>
      <c r="T45" s="31"/>
      <c r="U45" s="31"/>
    </row>
    <row r="46" spans="1:21" ht="24">
      <c r="A46" s="63"/>
      <c r="B46" s="89" t="s">
        <v>3218</v>
      </c>
      <c r="C46" s="139" t="s">
        <v>3219</v>
      </c>
      <c r="D46" s="34">
        <f>SUM(D47:D50)</f>
        <v>34304.270000000004</v>
      </c>
      <c r="E46" s="31"/>
      <c r="F46" s="31"/>
      <c r="G46" s="31"/>
      <c r="H46" s="31"/>
      <c r="I46" s="31"/>
      <c r="J46" s="31"/>
      <c r="K46" s="31"/>
      <c r="L46" s="31"/>
      <c r="M46" s="31"/>
      <c r="N46" s="31"/>
      <c r="O46" s="31"/>
      <c r="P46" s="31"/>
      <c r="Q46" s="31"/>
      <c r="R46" s="31"/>
      <c r="S46" s="31"/>
      <c r="T46" s="31"/>
      <c r="U46" s="31"/>
    </row>
    <row r="47" spans="1:21" ht="12.75" customHeight="1">
      <c r="A47" s="88"/>
      <c r="B47" s="64" t="s">
        <v>3220</v>
      </c>
      <c r="C47" s="139" t="s">
        <v>3221</v>
      </c>
      <c r="D47" s="327">
        <v>26745.11</v>
      </c>
      <c r="E47" s="31"/>
      <c r="F47" s="31"/>
      <c r="G47" s="31"/>
      <c r="H47" s="31"/>
      <c r="I47" s="31"/>
      <c r="J47" s="31"/>
      <c r="K47" s="31"/>
      <c r="L47" s="31"/>
      <c r="M47" s="31"/>
      <c r="N47" s="31"/>
      <c r="O47" s="31"/>
      <c r="P47" s="31"/>
      <c r="Q47" s="31"/>
      <c r="R47" s="31"/>
      <c r="S47" s="31"/>
      <c r="T47" s="31"/>
      <c r="U47" s="31"/>
    </row>
    <row r="48" spans="1:21" ht="12.75" customHeight="1">
      <c r="A48" s="63"/>
      <c r="B48" s="64" t="s">
        <v>3222</v>
      </c>
      <c r="C48" s="139" t="s">
        <v>3223</v>
      </c>
      <c r="D48" s="327">
        <v>7559.16</v>
      </c>
      <c r="E48" s="31"/>
      <c r="F48" s="31"/>
      <c r="G48" s="31"/>
      <c r="H48" s="31"/>
      <c r="I48" s="31"/>
      <c r="J48" s="31"/>
      <c r="K48" s="31"/>
      <c r="L48" s="31"/>
      <c r="M48" s="31"/>
      <c r="N48" s="31"/>
      <c r="O48" s="31"/>
      <c r="P48" s="31"/>
      <c r="Q48" s="31"/>
      <c r="R48" s="31"/>
      <c r="S48" s="31"/>
      <c r="T48" s="31"/>
      <c r="U48" s="31"/>
    </row>
    <row r="49" spans="1:21" ht="12.75" customHeight="1">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c r="A51" s="88" t="s">
        <v>2435</v>
      </c>
      <c r="B51" s="134" t="s">
        <v>3228</v>
      </c>
      <c r="C51" s="139" t="s">
        <v>3229</v>
      </c>
      <c r="D51" s="34">
        <f>D52+D57+D62+D67+D72+D77+D82+D87</f>
        <v>7744851.9600000009</v>
      </c>
      <c r="E51" s="31"/>
      <c r="F51" s="31"/>
      <c r="G51" s="31"/>
      <c r="H51" s="31"/>
      <c r="I51" s="31"/>
      <c r="J51" s="31"/>
      <c r="K51" s="31"/>
      <c r="L51" s="31"/>
      <c r="M51" s="31"/>
      <c r="N51" s="31"/>
      <c r="O51" s="31"/>
      <c r="P51" s="31"/>
      <c r="Q51" s="31"/>
      <c r="R51" s="31"/>
      <c r="S51" s="31"/>
      <c r="T51" s="31"/>
      <c r="U51" s="31"/>
    </row>
    <row r="52" spans="1:21" ht="12.75" customHeight="1">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c r="A57" s="88" t="s">
        <v>2439</v>
      </c>
      <c r="B57" s="89" t="s">
        <v>3236</v>
      </c>
      <c r="C57" s="139" t="s">
        <v>3237</v>
      </c>
      <c r="D57" s="34">
        <f>SUM(D58:D61)</f>
        <v>7528654.7200000007</v>
      </c>
      <c r="E57" s="31"/>
      <c r="F57" s="31"/>
      <c r="G57" s="31"/>
      <c r="H57" s="31"/>
      <c r="I57" s="31"/>
      <c r="J57" s="31"/>
      <c r="K57" s="31"/>
      <c r="L57" s="31"/>
      <c r="M57" s="31"/>
      <c r="N57" s="31"/>
      <c r="O57" s="31"/>
      <c r="P57" s="31"/>
      <c r="Q57" s="31"/>
      <c r="R57" s="31"/>
      <c r="S57" s="31"/>
      <c r="T57" s="31"/>
      <c r="U57" s="31"/>
    </row>
    <row r="58" spans="1:21" ht="12.75" customHeight="1">
      <c r="A58" s="63"/>
      <c r="B58" s="64" t="s">
        <v>3220</v>
      </c>
      <c r="C58" s="139" t="s">
        <v>3238</v>
      </c>
      <c r="D58" s="327">
        <v>3096215.11</v>
      </c>
      <c r="E58" s="31"/>
      <c r="F58" s="31"/>
      <c r="G58" s="31"/>
      <c r="H58" s="31"/>
      <c r="I58" s="31"/>
      <c r="J58" s="31"/>
      <c r="K58" s="31"/>
      <c r="L58" s="31"/>
      <c r="M58" s="31"/>
      <c r="N58" s="31"/>
      <c r="O58" s="31"/>
      <c r="P58" s="31"/>
      <c r="Q58" s="31"/>
      <c r="R58" s="31"/>
      <c r="S58" s="31"/>
      <c r="T58" s="31"/>
      <c r="U58" s="31"/>
    </row>
    <row r="59" spans="1:21" ht="12.75" customHeight="1">
      <c r="A59" s="63"/>
      <c r="B59" s="64" t="s">
        <v>3222</v>
      </c>
      <c r="C59" s="139" t="s">
        <v>3239</v>
      </c>
      <c r="D59" s="327">
        <v>4432439.6100000003</v>
      </c>
      <c r="E59" s="31"/>
      <c r="F59" s="31"/>
      <c r="G59" s="31"/>
      <c r="H59" s="31"/>
      <c r="I59" s="31"/>
      <c r="J59" s="31"/>
      <c r="K59" s="31"/>
      <c r="L59" s="31"/>
      <c r="M59" s="31"/>
      <c r="N59" s="31"/>
      <c r="O59" s="31"/>
      <c r="P59" s="31"/>
      <c r="Q59" s="31"/>
      <c r="R59" s="31"/>
      <c r="S59" s="31"/>
      <c r="T59" s="31"/>
      <c r="U59" s="31"/>
    </row>
    <row r="60" spans="1:21" ht="12.75" customHeight="1">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c r="A62" s="88" t="s">
        <v>2441</v>
      </c>
      <c r="B62" s="89" t="s">
        <v>3242</v>
      </c>
      <c r="C62" s="139" t="s">
        <v>3243</v>
      </c>
      <c r="D62" s="34">
        <f>SUM(D63:D66)</f>
        <v>216197.24</v>
      </c>
      <c r="E62" s="31"/>
      <c r="F62" s="31"/>
      <c r="G62" s="31"/>
      <c r="H62" s="31"/>
      <c r="I62" s="31"/>
      <c r="J62" s="31"/>
      <c r="K62" s="31"/>
      <c r="L62" s="31"/>
      <c r="M62" s="31"/>
      <c r="N62" s="31"/>
      <c r="O62" s="31"/>
      <c r="P62" s="31"/>
      <c r="Q62" s="31"/>
      <c r="R62" s="31"/>
      <c r="S62" s="31"/>
      <c r="T62" s="31"/>
      <c r="U62" s="31"/>
    </row>
    <row r="63" spans="1:21" ht="12.75" customHeight="1">
      <c r="A63" s="63"/>
      <c r="B63" s="64" t="s">
        <v>3220</v>
      </c>
      <c r="C63" s="139" t="s">
        <v>3244</v>
      </c>
      <c r="D63" s="327">
        <v>47452.82</v>
      </c>
      <c r="E63" s="31"/>
      <c r="F63" s="31"/>
      <c r="G63" s="31"/>
      <c r="H63" s="31"/>
      <c r="I63" s="31"/>
      <c r="J63" s="31"/>
      <c r="K63" s="31"/>
      <c r="L63" s="31"/>
      <c r="M63" s="31"/>
      <c r="N63" s="31"/>
      <c r="O63" s="31"/>
      <c r="P63" s="31"/>
      <c r="Q63" s="31"/>
      <c r="R63" s="31"/>
      <c r="S63" s="31"/>
      <c r="T63" s="31"/>
      <c r="U63" s="31"/>
    </row>
    <row r="64" spans="1:21" ht="12.75" customHeight="1">
      <c r="A64" s="63"/>
      <c r="B64" s="64" t="s">
        <v>3222</v>
      </c>
      <c r="C64" s="139" t="s">
        <v>3245</v>
      </c>
      <c r="D64" s="327">
        <v>116511.08</v>
      </c>
      <c r="E64" s="31"/>
      <c r="F64" s="31"/>
      <c r="G64" s="31"/>
      <c r="H64" s="31"/>
      <c r="I64" s="31"/>
      <c r="J64" s="31"/>
      <c r="K64" s="31"/>
      <c r="L64" s="31"/>
      <c r="M64" s="31"/>
      <c r="N64" s="31"/>
      <c r="O64" s="31"/>
      <c r="P64" s="31"/>
      <c r="Q64" s="31"/>
      <c r="R64" s="31"/>
      <c r="S64" s="31"/>
      <c r="T64" s="31"/>
      <c r="U64" s="31"/>
    </row>
    <row r="65" spans="1:21" ht="12.75" customHeight="1">
      <c r="A65" s="88"/>
      <c r="B65" s="64" t="s">
        <v>3224</v>
      </c>
      <c r="C65" s="139" t="s">
        <v>3246</v>
      </c>
      <c r="D65" s="327">
        <v>52049.1</v>
      </c>
      <c r="E65" s="31"/>
      <c r="F65" s="31"/>
      <c r="G65" s="31"/>
      <c r="H65" s="31"/>
      <c r="I65" s="31"/>
      <c r="J65" s="31"/>
      <c r="K65" s="31"/>
      <c r="L65" s="31"/>
      <c r="M65" s="31"/>
      <c r="N65" s="31"/>
      <c r="O65" s="31"/>
      <c r="P65" s="31"/>
      <c r="Q65" s="31"/>
      <c r="R65" s="31"/>
      <c r="S65" s="31"/>
      <c r="T65" s="31"/>
      <c r="U65" s="31"/>
    </row>
    <row r="66" spans="1:21" ht="12.75" customHeight="1">
      <c r="A66" s="63"/>
      <c r="B66" s="64" t="s">
        <v>3226</v>
      </c>
      <c r="C66" s="139" t="s">
        <v>3247</v>
      </c>
      <c r="D66" s="327">
        <v>184.24</v>
      </c>
      <c r="E66" s="31"/>
      <c r="F66" s="31"/>
      <c r="G66" s="31"/>
      <c r="H66" s="31"/>
      <c r="I66" s="31"/>
      <c r="J66" s="31"/>
      <c r="K66" s="31"/>
      <c r="L66" s="31"/>
      <c r="M66" s="31"/>
      <c r="N66" s="31"/>
      <c r="O66" s="31"/>
      <c r="P66" s="31"/>
      <c r="Q66" s="31"/>
      <c r="R66" s="31"/>
      <c r="S66" s="31"/>
      <c r="T66" s="31"/>
      <c r="U66" s="31"/>
    </row>
    <row r="67" spans="1:21" ht="12.75" customHeight="1">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c r="A92" s="88" t="s">
        <v>2473</v>
      </c>
      <c r="B92" s="89" t="s">
        <v>3278</v>
      </c>
      <c r="C92" s="139" t="s">
        <v>3279</v>
      </c>
      <c r="D92" s="34">
        <f>SUM(D93:D96)</f>
        <v>32935.300000000003</v>
      </c>
      <c r="E92" s="31"/>
      <c r="F92" s="31"/>
      <c r="G92" s="31"/>
      <c r="H92" s="31"/>
      <c r="I92" s="31"/>
      <c r="J92" s="31"/>
      <c r="K92" s="31"/>
      <c r="L92" s="31"/>
      <c r="M92" s="31"/>
      <c r="N92" s="31"/>
      <c r="O92" s="31"/>
      <c r="P92" s="31"/>
      <c r="Q92" s="31"/>
      <c r="R92" s="31"/>
      <c r="S92" s="31"/>
      <c r="T92" s="31"/>
      <c r="U92" s="31"/>
    </row>
    <row r="93" spans="1:21" ht="12.75" customHeight="1">
      <c r="A93" s="88"/>
      <c r="B93" s="64" t="s">
        <v>3220</v>
      </c>
      <c r="C93" s="139" t="s">
        <v>3280</v>
      </c>
      <c r="D93" s="199">
        <v>32935.300000000003</v>
      </c>
      <c r="E93" s="31"/>
      <c r="F93" s="31"/>
      <c r="G93" s="31"/>
      <c r="H93" s="31"/>
      <c r="I93" s="31"/>
      <c r="J93" s="31"/>
      <c r="K93" s="31"/>
      <c r="L93" s="31"/>
      <c r="M93" s="31"/>
      <c r="N93" s="31"/>
      <c r="O93" s="31"/>
      <c r="P93" s="31"/>
      <c r="Q93" s="31"/>
      <c r="R93" s="31"/>
      <c r="S93" s="31"/>
      <c r="T93" s="31"/>
      <c r="U93" s="31"/>
    </row>
    <row r="94" spans="1:21" ht="12.75" customHeight="1">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c r="A104" s="88"/>
      <c r="B104" s="134" t="s">
        <v>3292</v>
      </c>
      <c r="C104" s="139" t="s">
        <v>3293</v>
      </c>
      <c r="D104" s="34">
        <f>SUM(D105:D109)</f>
        <v>12444597.5</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3159</v>
      </c>
      <c r="C105" s="139" t="s">
        <v>3294</v>
      </c>
      <c r="D105" s="327">
        <v>174158.48</v>
      </c>
      <c r="E105" s="31"/>
      <c r="F105" s="31"/>
      <c r="G105" s="31"/>
      <c r="H105" s="31"/>
      <c r="I105" s="31"/>
      <c r="J105" s="31"/>
      <c r="K105" s="31"/>
      <c r="L105" s="31"/>
      <c r="M105" s="31"/>
      <c r="N105" s="31"/>
      <c r="O105" s="31"/>
      <c r="P105" s="31"/>
      <c r="Q105" s="31"/>
      <c r="R105" s="31"/>
      <c r="S105" s="31"/>
      <c r="T105" s="31"/>
      <c r="U105" s="31"/>
    </row>
    <row r="106" spans="1:21" ht="12.75" customHeight="1">
      <c r="A106" s="63" t="s">
        <v>2435</v>
      </c>
      <c r="B106" s="64" t="s">
        <v>3139</v>
      </c>
      <c r="C106" s="139" t="s">
        <v>3295</v>
      </c>
      <c r="D106" s="327">
        <v>7340026.25</v>
      </c>
      <c r="E106" s="31"/>
      <c r="F106" s="31"/>
      <c r="G106" s="31"/>
      <c r="H106" s="31"/>
      <c r="I106" s="31"/>
      <c r="J106" s="31"/>
      <c r="K106" s="31"/>
      <c r="L106" s="31"/>
      <c r="M106" s="31"/>
      <c r="N106" s="31"/>
      <c r="O106" s="31"/>
      <c r="P106" s="31"/>
      <c r="Q106" s="31"/>
      <c r="R106" s="31"/>
      <c r="S106" s="31"/>
      <c r="T106" s="31"/>
      <c r="U106" s="31"/>
    </row>
    <row r="107" spans="1:21" ht="12.75" customHeight="1">
      <c r="A107" s="63" t="s">
        <v>2473</v>
      </c>
      <c r="B107" s="64" t="s">
        <v>3141</v>
      </c>
      <c r="C107" s="139" t="s">
        <v>3296</v>
      </c>
      <c r="D107" s="327">
        <v>702479.97</v>
      </c>
      <c r="E107" s="31"/>
      <c r="F107" s="31"/>
      <c r="G107" s="31"/>
      <c r="H107" s="31"/>
      <c r="I107" s="31"/>
      <c r="J107" s="31"/>
      <c r="K107" s="31"/>
      <c r="L107" s="31"/>
      <c r="M107" s="31"/>
      <c r="N107" s="31"/>
      <c r="O107" s="31"/>
      <c r="P107" s="31"/>
      <c r="Q107" s="31"/>
      <c r="R107" s="31"/>
      <c r="S107" s="31"/>
      <c r="T107" s="31"/>
      <c r="U107" s="31"/>
    </row>
    <row r="108" spans="1:21" ht="12.75" customHeight="1">
      <c r="A108" s="63" t="s">
        <v>3174</v>
      </c>
      <c r="B108" s="64" t="s">
        <v>3297</v>
      </c>
      <c r="C108" s="139" t="s">
        <v>3298</v>
      </c>
      <c r="D108" s="327"/>
      <c r="E108" s="31"/>
      <c r="F108" s="31"/>
      <c r="G108" s="31"/>
      <c r="H108" s="31"/>
      <c r="I108" s="31"/>
      <c r="J108" s="31"/>
      <c r="K108" s="31"/>
      <c r="L108" s="31"/>
      <c r="M108" s="31"/>
      <c r="N108" s="31"/>
      <c r="O108" s="31"/>
      <c r="P108" s="31"/>
      <c r="Q108" s="31"/>
      <c r="R108" s="31"/>
      <c r="S108" s="31"/>
      <c r="T108" s="31"/>
      <c r="U108" s="31"/>
    </row>
    <row r="109" spans="1:21" ht="12.75" customHeight="1">
      <c r="A109" s="73" t="s">
        <v>2567</v>
      </c>
      <c r="B109" s="74" t="s">
        <v>3189</v>
      </c>
      <c r="C109" s="290" t="s">
        <v>3299</v>
      </c>
      <c r="D109" s="328">
        <v>4227932.8</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sheet="1" objects="1" scenarios="1"/>
  <protectedRanges>
    <protectedRange sqref="A1:E1 G1:XFD1" name="Range1_1"/>
    <protectedRange sqref="F1" name="Range1_2"/>
  </protectedRanges>
  <mergeCells count="1">
    <mergeCell ref="A2:D2"/>
  </mergeCells>
  <conditionalFormatting sqref="D5:D109">
    <cfRule type="cellIs" dxfId="20" priority="7" operator="lessThan">
      <formula>-0.001</formula>
    </cfRule>
  </conditionalFormatting>
  <conditionalFormatting sqref="D9:D17">
    <cfRule type="cellIs" dxfId="19" priority="6" operator="lessThan">
      <formula>-0.001</formula>
    </cfRule>
  </conditionalFormatting>
  <conditionalFormatting sqref="D28:D36">
    <cfRule type="cellIs" dxfId="18" priority="5" operator="lessThan">
      <formula>-0.001</formula>
    </cfRule>
  </conditionalFormatting>
  <conditionalFormatting sqref="D47:D48">
    <cfRule type="cellIs" dxfId="17" priority="4" operator="lessThan">
      <formula>-0.001</formula>
    </cfRule>
  </conditionalFormatting>
  <conditionalFormatting sqref="D58:D59">
    <cfRule type="cellIs" dxfId="16" priority="3" operator="lessThan">
      <formula>-0.001</formula>
    </cfRule>
  </conditionalFormatting>
  <conditionalFormatting sqref="D63:D66">
    <cfRule type="cellIs" dxfId="15" priority="2" operator="lessThan">
      <formula>-0.001</formula>
    </cfRule>
  </conditionalFormatting>
  <conditionalFormatting sqref="D10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dimension ref="A1:R1481"/>
  <sheetViews>
    <sheetView showGridLines="0" topLeftCell="A2" zoomScaleNormal="100" zoomScaleSheetLayoutView="100" workbookViewId="0">
      <selection activeCell="C232" sqref="C232"/>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c r="A1" s="389" t="s">
        <v>3153</v>
      </c>
      <c r="B1" s="387"/>
      <c r="C1" s="387"/>
      <c r="D1" s="387"/>
      <c r="E1" s="51" t="s">
        <v>3300</v>
      </c>
      <c r="F1" s="51"/>
      <c r="G1" s="51"/>
      <c r="H1" s="51"/>
      <c r="I1" s="51"/>
      <c r="J1" s="51"/>
      <c r="K1" s="51"/>
      <c r="L1" s="51"/>
      <c r="M1" s="51"/>
      <c r="N1" s="51"/>
      <c r="O1" s="51"/>
      <c r="P1" s="51"/>
    </row>
    <row r="2" spans="1:17" ht="37.5" customHeight="1">
      <c r="A2" s="389" t="s">
        <v>3301</v>
      </c>
      <c r="B2" s="387"/>
      <c r="C2" s="387"/>
      <c r="D2" s="387"/>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c r="A3" s="97" t="s">
        <v>3309</v>
      </c>
      <c r="B3" s="98" t="s">
        <v>3310</v>
      </c>
      <c r="C3" s="99" t="s">
        <v>3311</v>
      </c>
      <c r="D3" s="95"/>
      <c r="E3" s="96">
        <f>E4+E14+E23+E298+E342+E345+E347</f>
        <v>0</v>
      </c>
      <c r="F3" s="96">
        <f>F4+F14+F23+F298+F342+F345+F347</f>
        <v>5</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32432</v>
      </c>
      <c r="P3" s="51"/>
    </row>
    <row r="4" spans="1:17" ht="19.5" customHeight="1">
      <c r="A4" s="393" t="s">
        <v>3312</v>
      </c>
      <c r="B4" s="394"/>
      <c r="C4" s="395"/>
      <c r="D4" s="95"/>
      <c r="E4" s="51">
        <f>SUM(E5:E13)</f>
        <v>0</v>
      </c>
      <c r="F4" s="51">
        <f>SUM(F5:F13)</f>
        <v>0</v>
      </c>
      <c r="G4" s="51"/>
      <c r="H4" s="51"/>
      <c r="I4" s="104" t="s">
        <v>3313</v>
      </c>
      <c r="J4" s="104" t="s">
        <v>3314</v>
      </c>
      <c r="K4" s="104" t="s">
        <v>3315</v>
      </c>
      <c r="L4" s="51"/>
      <c r="M4" s="51"/>
      <c r="N4" s="51"/>
      <c r="O4" s="51"/>
      <c r="P4" s="51"/>
    </row>
    <row r="5" spans="1:17" ht="63.75" customHeight="1">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6" t="s">
        <v>3325</v>
      </c>
      <c r="B14" s="391"/>
      <c r="C14" s="392"/>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c r="A23" s="390" t="s">
        <v>3334</v>
      </c>
      <c r="B23" s="391"/>
      <c r="C23" s="392"/>
      <c r="D23" s="95"/>
      <c r="E23" s="51">
        <f>SUM(E24:E297)</f>
        <v>0</v>
      </c>
      <c r="F23" s="51">
        <f>SUM(F24:F297)</f>
        <v>5</v>
      </c>
      <c r="G23" s="51"/>
      <c r="H23" s="51"/>
      <c r="I23" s="51"/>
      <c r="J23" s="51"/>
      <c r="K23" s="51"/>
      <c r="L23" s="51"/>
      <c r="M23" s="51"/>
      <c r="N23" s="51"/>
      <c r="O23" s="51"/>
      <c r="P23" s="51"/>
    </row>
    <row r="24" spans="1:16" ht="22.5">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3557</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Provjera</v>
      </c>
      <c r="C296" s="91" t="s">
        <v>3607</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90" t="s">
        <v>1980</v>
      </c>
      <c r="B298" s="391"/>
      <c r="C298" s="392"/>
      <c r="D298" s="95"/>
      <c r="E298" s="51">
        <f>SUM(E299:E340)</f>
        <v>0</v>
      </c>
      <c r="F298" s="51">
        <f>SUM(F299:F340)</f>
        <v>0</v>
      </c>
      <c r="G298" s="51"/>
      <c r="H298" s="51"/>
      <c r="I298" s="51"/>
      <c r="J298" s="51"/>
      <c r="K298" s="51"/>
      <c r="L298" s="51"/>
      <c r="M298" s="51"/>
      <c r="N298" s="51"/>
      <c r="O298" s="51"/>
      <c r="P298" s="51"/>
    </row>
    <row r="299" spans="1:18" ht="20.25" customHeight="1">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c r="A342" s="390" t="s">
        <v>1983</v>
      </c>
      <c r="B342" s="391"/>
      <c r="C342" s="392"/>
      <c r="D342" s="95"/>
      <c r="E342" s="51">
        <f>SUM(E343:E344)</f>
        <v>0</v>
      </c>
      <c r="F342" s="51">
        <f>SUM(F343:F344)</f>
        <v>0</v>
      </c>
      <c r="G342" s="51"/>
      <c r="H342" s="51"/>
      <c r="I342" s="51"/>
      <c r="J342" s="51"/>
      <c r="K342" s="51"/>
      <c r="L342" s="51"/>
      <c r="M342" s="51"/>
      <c r="N342" s="51"/>
      <c r="O342" s="51"/>
      <c r="P342" s="51"/>
    </row>
    <row r="343" spans="1:18" ht="30" customHeight="1">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c r="A345" s="390" t="s">
        <v>1982</v>
      </c>
      <c r="B345" s="391"/>
      <c r="C345" s="392"/>
      <c r="D345" s="95"/>
      <c r="E345" s="51">
        <f>SUM(E346:E346)</f>
        <v>0</v>
      </c>
      <c r="F345" s="51">
        <f>SUM(F346:F346)</f>
        <v>0</v>
      </c>
      <c r="G345" s="51"/>
      <c r="H345" s="51"/>
      <c r="I345" s="51"/>
      <c r="J345" s="51"/>
      <c r="K345" s="51"/>
      <c r="L345" s="51"/>
      <c r="M345" s="51"/>
      <c r="N345" s="51"/>
      <c r="O345" s="51"/>
      <c r="P345" s="51"/>
    </row>
    <row r="346" spans="1:18" ht="30" customHeight="1">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c r="A347" s="390" t="s">
        <v>3653</v>
      </c>
      <c r="B347" s="391"/>
      <c r="C347" s="392"/>
      <c r="D347" s="95"/>
      <c r="E347" s="51">
        <f>SUM(E348)</f>
        <v>0</v>
      </c>
      <c r="F347" s="51">
        <f>SUM(F348)</f>
        <v>0</v>
      </c>
      <c r="G347" s="51"/>
      <c r="H347" s="51"/>
      <c r="I347" s="51"/>
      <c r="J347" s="51"/>
      <c r="K347" s="51"/>
      <c r="L347" s="51"/>
      <c r="M347" s="51"/>
      <c r="N347" s="51"/>
      <c r="O347" s="51"/>
      <c r="P347" s="51"/>
    </row>
    <row r="348" spans="1:18" ht="30" customHeight="1">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2.75">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1.25" customHeight="1">
      <c r="A1048" s="93"/>
      <c r="B1048" s="94"/>
      <c r="C1048" s="62"/>
      <c r="D1048" s="95"/>
      <c r="E1048" s="51"/>
      <c r="F1048" s="51"/>
      <c r="G1048" s="51"/>
      <c r="H1048" s="51"/>
      <c r="I1048" s="51"/>
      <c r="J1048" s="51"/>
      <c r="K1048" s="51"/>
      <c r="L1048" s="51"/>
      <c r="M1048" s="51"/>
      <c r="N1048" s="51"/>
      <c r="O1048" s="51"/>
      <c r="P1048" s="51"/>
    </row>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75" customHeight="1"/>
    <row r="1478" spans="10:12" ht="15" customHeight="1">
      <c r="J1478" s="40">
        <f>IF(AND(C1478=0,D1478),1,0)</f>
        <v>1</v>
      </c>
      <c r="L1478" s="40">
        <f>IF(C1478&lt;&gt;0,1,0)</f>
        <v>0</v>
      </c>
    </row>
    <row r="1479" spans="10:12" ht="15" customHeight="1">
      <c r="J1479" s="41" t="s">
        <v>3654</v>
      </c>
    </row>
    <row r="1480" spans="10:12" ht="15.75" customHeight="1"/>
    <row r="1481" spans="10:12" ht="15" customHeight="1">
      <c r="K1481" s="40">
        <f>IF(ABS(OBVEZE!D44-OBVEZE!D45-OBVEZE!D104)&gt;0,1,0)</f>
        <v>1</v>
      </c>
    </row>
  </sheetData>
  <sheetProtection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3" manualBreakCount="3">
    <brk id="3" max="347" man="1"/>
    <brk id="17" max="1048575" man="1"/>
    <brk id="19" max="16383" man="1"/>
  </colBreaks>
</worksheet>
</file>

<file path=xl/worksheets/sheet10.xml><?xml version="1.0" encoding="utf-8"?>
<worksheet xmlns="http://schemas.openxmlformats.org/spreadsheetml/2006/main" xmlns:r="http://schemas.openxmlformats.org/officeDocument/2006/relationships">
  <dimension ref="A1:P999"/>
  <sheetViews>
    <sheetView showGridLines="0" topLeftCell="B54" zoomScaleNormal="100" workbookViewId="0">
      <selection activeCell="Q59" sqref="Q59"/>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01" t="s">
        <v>2019</v>
      </c>
      <c r="B1" s="401"/>
      <c r="C1" s="401"/>
    </row>
    <row r="2" spans="1:16" ht="33" customHeight="1">
      <c r="A2" s="402" t="s">
        <v>2020</v>
      </c>
      <c r="B2" s="403"/>
      <c r="C2" s="400"/>
      <c r="D2" s="5"/>
      <c r="E2" s="5"/>
      <c r="F2" s="5"/>
      <c r="G2" s="5"/>
      <c r="H2" s="5"/>
      <c r="I2" s="5"/>
      <c r="J2" s="5"/>
      <c r="K2" s="5"/>
      <c r="L2" s="5"/>
      <c r="M2" s="5"/>
      <c r="N2" s="5"/>
      <c r="O2" s="5"/>
      <c r="P2" s="5"/>
    </row>
    <row r="3" spans="1:16" ht="18.75" customHeight="1">
      <c r="A3" s="222" t="s">
        <v>2021</v>
      </c>
      <c r="B3" s="404" t="s">
        <v>2022</v>
      </c>
      <c r="C3" s="400"/>
      <c r="D3" s="5"/>
      <c r="E3" s="5"/>
      <c r="F3" s="5"/>
      <c r="G3" s="5"/>
      <c r="H3" s="5"/>
      <c r="I3" s="5"/>
      <c r="J3" s="5"/>
      <c r="K3" s="5"/>
      <c r="L3" s="5"/>
      <c r="M3" s="5"/>
      <c r="N3" s="5"/>
      <c r="O3" s="5"/>
      <c r="P3" s="5"/>
    </row>
    <row r="4" spans="1:16" ht="37.5" hidden="1" customHeight="1">
      <c r="A4" s="223" t="s">
        <v>2023</v>
      </c>
      <c r="B4" s="399" t="s">
        <v>2024</v>
      </c>
      <c r="C4" s="400"/>
      <c r="D4" s="5"/>
      <c r="E4" s="5"/>
      <c r="F4" s="5"/>
      <c r="G4" s="5"/>
      <c r="H4" s="5"/>
      <c r="I4" s="5"/>
      <c r="J4" s="5"/>
      <c r="K4" s="5"/>
      <c r="L4" s="5"/>
      <c r="M4" s="5"/>
      <c r="N4" s="5"/>
      <c r="O4" s="5"/>
      <c r="P4" s="5"/>
    </row>
    <row r="5" spans="1:16" ht="48" hidden="1" customHeight="1">
      <c r="A5" s="223" t="s">
        <v>2023</v>
      </c>
      <c r="B5" s="399" t="s">
        <v>2025</v>
      </c>
      <c r="C5" s="400"/>
      <c r="D5" s="5"/>
      <c r="E5" s="5"/>
      <c r="F5" s="5"/>
      <c r="G5" s="5"/>
      <c r="H5" s="5"/>
      <c r="I5" s="5"/>
      <c r="J5" s="5"/>
      <c r="K5" s="5"/>
      <c r="L5" s="5"/>
      <c r="M5" s="5"/>
      <c r="N5" s="5"/>
      <c r="O5" s="5"/>
      <c r="P5" s="5"/>
    </row>
    <row r="6" spans="1:16" ht="59.25" hidden="1" customHeight="1">
      <c r="A6" s="223" t="s">
        <v>2023</v>
      </c>
      <c r="B6" s="399" t="s">
        <v>2026</v>
      </c>
      <c r="C6" s="400"/>
      <c r="D6" s="5"/>
      <c r="E6" s="5"/>
      <c r="F6" s="5"/>
      <c r="G6" s="5"/>
      <c r="H6" s="5"/>
      <c r="I6" s="5"/>
      <c r="J6" s="5"/>
      <c r="K6" s="5"/>
      <c r="L6" s="5"/>
      <c r="M6" s="5"/>
      <c r="N6" s="5"/>
      <c r="O6" s="5"/>
      <c r="P6" s="5"/>
    </row>
    <row r="7" spans="1:16" ht="48" hidden="1" customHeight="1">
      <c r="A7" s="223" t="s">
        <v>2027</v>
      </c>
      <c r="B7" s="399" t="s">
        <v>2028</v>
      </c>
      <c r="C7" s="400"/>
      <c r="D7" s="5"/>
      <c r="E7" s="5"/>
      <c r="F7" s="5"/>
      <c r="G7" s="5"/>
      <c r="H7" s="5"/>
      <c r="I7" s="5"/>
      <c r="J7" s="5"/>
      <c r="K7" s="5"/>
      <c r="L7" s="5"/>
      <c r="M7" s="5"/>
      <c r="N7" s="5"/>
      <c r="O7" s="5"/>
      <c r="P7" s="5"/>
    </row>
    <row r="8" spans="1:16" ht="41.25" hidden="1" customHeight="1">
      <c r="A8" s="223" t="s">
        <v>2029</v>
      </c>
      <c r="B8" s="399" t="s">
        <v>2030</v>
      </c>
      <c r="C8" s="400"/>
      <c r="D8" s="5"/>
      <c r="E8" s="5"/>
      <c r="F8" s="5"/>
      <c r="G8" s="5"/>
      <c r="H8" s="5"/>
      <c r="I8" s="5"/>
      <c r="J8" s="5"/>
      <c r="K8" s="5"/>
      <c r="L8" s="5"/>
      <c r="M8" s="5"/>
      <c r="N8" s="5"/>
      <c r="O8" s="5"/>
      <c r="P8" s="5"/>
    </row>
    <row r="9" spans="1:16" ht="59.25" hidden="1" customHeight="1">
      <c r="A9" s="223" t="s">
        <v>2031</v>
      </c>
      <c r="B9" s="399" t="s">
        <v>2032</v>
      </c>
      <c r="C9" s="400"/>
      <c r="D9" s="5"/>
      <c r="E9" s="5"/>
      <c r="F9" s="5"/>
      <c r="G9" s="5"/>
      <c r="H9" s="5"/>
      <c r="I9" s="5"/>
      <c r="J9" s="5"/>
      <c r="K9" s="5"/>
      <c r="L9" s="5"/>
      <c r="M9" s="5"/>
      <c r="N9" s="5"/>
      <c r="O9" s="5"/>
      <c r="P9" s="5"/>
    </row>
    <row r="10" spans="1:16" ht="61.5" hidden="1" customHeight="1">
      <c r="A10" s="223" t="s">
        <v>2031</v>
      </c>
      <c r="B10" s="399" t="s">
        <v>2033</v>
      </c>
      <c r="C10" s="400"/>
      <c r="D10" s="5"/>
      <c r="E10" s="5"/>
      <c r="F10" s="5"/>
      <c r="G10" s="5"/>
      <c r="H10" s="5"/>
      <c r="I10" s="5"/>
      <c r="J10" s="5"/>
      <c r="K10" s="5"/>
      <c r="L10" s="5"/>
      <c r="M10" s="5"/>
      <c r="N10" s="5"/>
      <c r="O10" s="5"/>
      <c r="P10" s="5"/>
    </row>
    <row r="11" spans="1:16" ht="43.5" hidden="1" customHeight="1">
      <c r="A11" s="223" t="s">
        <v>2031</v>
      </c>
      <c r="B11" s="399" t="s">
        <v>2034</v>
      </c>
      <c r="C11" s="400"/>
      <c r="D11" s="5"/>
      <c r="E11" s="5"/>
      <c r="F11" s="5"/>
      <c r="G11" s="5"/>
      <c r="H11" s="5"/>
      <c r="I11" s="5"/>
      <c r="J11" s="5"/>
      <c r="K11" s="5"/>
      <c r="L11" s="5"/>
      <c r="M11" s="5"/>
      <c r="N11" s="5"/>
      <c r="O11" s="5"/>
      <c r="P11" s="5"/>
    </row>
    <row r="12" spans="1:16" ht="27.75" hidden="1" customHeight="1">
      <c r="A12" s="223" t="s">
        <v>2035</v>
      </c>
      <c r="B12" s="399" t="s">
        <v>2036</v>
      </c>
      <c r="C12" s="400"/>
      <c r="D12" s="5"/>
      <c r="E12" s="5"/>
      <c r="F12" s="5"/>
      <c r="G12" s="5"/>
      <c r="H12" s="5"/>
      <c r="I12" s="5"/>
      <c r="J12" s="5"/>
      <c r="K12" s="5"/>
      <c r="L12" s="5"/>
      <c r="M12" s="5"/>
      <c r="N12" s="5"/>
      <c r="O12" s="5"/>
      <c r="P12" s="5"/>
    </row>
    <row r="13" spans="1:16" ht="27.75" hidden="1" customHeight="1">
      <c r="A13" s="223" t="s">
        <v>2037</v>
      </c>
      <c r="B13" s="399" t="s">
        <v>2038</v>
      </c>
      <c r="C13" s="400"/>
      <c r="D13" s="5"/>
      <c r="E13" s="5"/>
      <c r="F13" s="5"/>
      <c r="G13" s="5"/>
      <c r="H13" s="5"/>
      <c r="I13" s="5"/>
      <c r="J13" s="5"/>
      <c r="K13" s="5"/>
      <c r="L13" s="5"/>
      <c r="M13" s="5"/>
      <c r="N13" s="5"/>
      <c r="O13" s="5"/>
      <c r="P13" s="5"/>
    </row>
    <row r="14" spans="1:16" ht="45.75" hidden="1" customHeight="1">
      <c r="A14" s="223" t="s">
        <v>2039</v>
      </c>
      <c r="B14" s="399" t="s">
        <v>2040</v>
      </c>
      <c r="C14" s="400"/>
      <c r="D14" s="5"/>
      <c r="E14" s="5"/>
      <c r="F14" s="5"/>
      <c r="G14" s="5"/>
      <c r="H14" s="5"/>
      <c r="I14" s="5"/>
      <c r="J14" s="5"/>
      <c r="K14" s="5"/>
      <c r="L14" s="5"/>
      <c r="M14" s="5"/>
      <c r="N14" s="5"/>
      <c r="O14" s="5"/>
      <c r="P14" s="5"/>
    </row>
    <row r="15" spans="1:16" ht="45.75" hidden="1" customHeight="1">
      <c r="A15" s="223" t="s">
        <v>2041</v>
      </c>
      <c r="B15" s="399" t="s">
        <v>2042</v>
      </c>
      <c r="C15" s="400"/>
      <c r="D15" s="5"/>
      <c r="E15" s="5"/>
      <c r="F15" s="5"/>
      <c r="G15" s="5"/>
      <c r="H15" s="5"/>
      <c r="I15" s="5"/>
      <c r="J15" s="5"/>
      <c r="K15" s="5"/>
      <c r="L15" s="5"/>
      <c r="M15" s="5"/>
      <c r="N15" s="5"/>
      <c r="O15" s="5"/>
      <c r="P15" s="5"/>
    </row>
    <row r="16" spans="1:16" ht="51" hidden="1" customHeight="1">
      <c r="A16" s="223" t="s">
        <v>2043</v>
      </c>
      <c r="B16" s="399" t="s">
        <v>2044</v>
      </c>
      <c r="C16" s="400"/>
      <c r="D16" s="5"/>
      <c r="E16" s="5"/>
      <c r="F16" s="5"/>
      <c r="G16" s="5"/>
      <c r="H16" s="5"/>
      <c r="I16" s="5"/>
      <c r="J16" s="5"/>
      <c r="K16" s="5"/>
      <c r="L16" s="5"/>
      <c r="M16" s="5"/>
      <c r="N16" s="5"/>
      <c r="O16" s="5"/>
      <c r="P16" s="5"/>
    </row>
    <row r="17" spans="1:16" ht="27.75" hidden="1" customHeight="1">
      <c r="A17" s="223" t="s">
        <v>2045</v>
      </c>
      <c r="B17" s="399" t="s">
        <v>2046</v>
      </c>
      <c r="C17" s="400"/>
      <c r="D17" s="5"/>
      <c r="E17" s="5"/>
      <c r="F17" s="5"/>
      <c r="G17" s="5"/>
      <c r="H17" s="5"/>
      <c r="I17" s="5"/>
      <c r="J17" s="5"/>
      <c r="K17" s="5"/>
      <c r="L17" s="5"/>
      <c r="M17" s="5"/>
      <c r="N17" s="5"/>
      <c r="O17" s="5"/>
      <c r="P17" s="5"/>
    </row>
    <row r="18" spans="1:16" ht="27.75" hidden="1" customHeight="1">
      <c r="A18" s="223" t="s">
        <v>2047</v>
      </c>
      <c r="B18" s="399" t="s">
        <v>2048</v>
      </c>
      <c r="C18" s="400"/>
      <c r="D18" s="5"/>
      <c r="E18" s="5"/>
      <c r="F18" s="5"/>
      <c r="G18" s="5"/>
      <c r="H18" s="5"/>
      <c r="I18" s="5"/>
      <c r="J18" s="5"/>
      <c r="K18" s="5"/>
      <c r="L18" s="5"/>
      <c r="M18" s="5"/>
      <c r="N18" s="5"/>
      <c r="O18" s="5"/>
      <c r="P18" s="5"/>
    </row>
    <row r="19" spans="1:16" ht="45" hidden="1" customHeight="1">
      <c r="A19" s="223" t="s">
        <v>2047</v>
      </c>
      <c r="B19" s="399" t="s">
        <v>2049</v>
      </c>
      <c r="C19" s="400"/>
      <c r="D19" s="5"/>
      <c r="E19" s="5"/>
      <c r="F19" s="5"/>
      <c r="G19" s="5"/>
      <c r="H19" s="5"/>
      <c r="I19" s="5"/>
      <c r="J19" s="5"/>
      <c r="K19" s="5"/>
      <c r="L19" s="5"/>
      <c r="M19" s="5"/>
      <c r="N19" s="5"/>
      <c r="O19" s="5"/>
      <c r="P19" s="5"/>
    </row>
    <row r="20" spans="1:16" ht="45" hidden="1" customHeight="1">
      <c r="A20" s="223" t="s">
        <v>2050</v>
      </c>
      <c r="B20" s="399" t="s">
        <v>2051</v>
      </c>
      <c r="C20" s="400"/>
      <c r="D20" s="5"/>
      <c r="E20" s="5"/>
      <c r="F20" s="5"/>
      <c r="G20" s="5"/>
      <c r="H20" s="5"/>
      <c r="I20" s="5"/>
      <c r="J20" s="5"/>
      <c r="K20" s="5"/>
      <c r="L20" s="5"/>
      <c r="M20" s="5"/>
      <c r="N20" s="5"/>
      <c r="O20" s="5"/>
      <c r="P20" s="5"/>
    </row>
    <row r="21" spans="1:16" ht="30" hidden="1" customHeight="1">
      <c r="A21" s="223" t="s">
        <v>2052</v>
      </c>
      <c r="B21" s="399" t="s">
        <v>2053</v>
      </c>
      <c r="C21" s="400"/>
      <c r="D21" s="5"/>
      <c r="E21" s="5"/>
      <c r="F21" s="5"/>
      <c r="G21" s="5"/>
      <c r="H21" s="5"/>
      <c r="I21" s="5"/>
      <c r="J21" s="5"/>
      <c r="K21" s="5"/>
      <c r="L21" s="5"/>
      <c r="M21" s="5"/>
      <c r="N21" s="5"/>
      <c r="O21" s="5"/>
      <c r="P21" s="5"/>
    </row>
    <row r="22" spans="1:16" ht="30" hidden="1" customHeight="1">
      <c r="A22" s="223" t="s">
        <v>2054</v>
      </c>
      <c r="B22" s="399" t="s">
        <v>2055</v>
      </c>
      <c r="C22" s="400"/>
      <c r="D22" s="5"/>
      <c r="E22" s="5"/>
      <c r="F22" s="5"/>
      <c r="G22" s="5"/>
      <c r="H22" s="5"/>
      <c r="I22" s="5"/>
      <c r="J22" s="5"/>
      <c r="K22" s="5"/>
      <c r="L22" s="5"/>
      <c r="M22" s="5"/>
      <c r="N22" s="5"/>
      <c r="O22" s="5"/>
      <c r="P22" s="5"/>
    </row>
    <row r="23" spans="1:16" ht="30" hidden="1" customHeight="1">
      <c r="A23" s="223" t="s">
        <v>2056</v>
      </c>
      <c r="B23" s="399" t="s">
        <v>2057</v>
      </c>
      <c r="C23" s="400"/>
      <c r="D23" s="5"/>
      <c r="E23" s="5"/>
      <c r="F23" s="5"/>
      <c r="G23" s="5"/>
      <c r="H23" s="5"/>
      <c r="I23" s="5"/>
      <c r="J23" s="5"/>
      <c r="K23" s="5"/>
      <c r="L23" s="5"/>
      <c r="M23" s="5"/>
      <c r="N23" s="5"/>
      <c r="O23" s="5"/>
      <c r="P23" s="5"/>
    </row>
    <row r="24" spans="1:16" ht="30" hidden="1" customHeight="1">
      <c r="A24" s="223" t="s">
        <v>2058</v>
      </c>
      <c r="B24" s="399" t="s">
        <v>2059</v>
      </c>
      <c r="C24" s="400"/>
      <c r="D24" s="5"/>
      <c r="E24" s="5"/>
      <c r="F24" s="5"/>
      <c r="G24" s="5"/>
      <c r="H24" s="5"/>
      <c r="I24" s="5"/>
      <c r="J24" s="5"/>
      <c r="K24" s="5"/>
      <c r="L24" s="5"/>
      <c r="M24" s="5"/>
      <c r="N24" s="5"/>
      <c r="O24" s="5"/>
      <c r="P24" s="5"/>
    </row>
    <row r="25" spans="1:16" ht="30" hidden="1" customHeight="1">
      <c r="A25" s="223" t="s">
        <v>2060</v>
      </c>
      <c r="B25" s="399" t="s">
        <v>2061</v>
      </c>
      <c r="C25" s="400"/>
      <c r="D25" s="5"/>
      <c r="E25" s="5"/>
      <c r="F25" s="5"/>
      <c r="G25" s="5"/>
      <c r="H25" s="5"/>
      <c r="I25" s="5"/>
      <c r="J25" s="5"/>
      <c r="K25" s="5"/>
      <c r="L25" s="5"/>
      <c r="M25" s="5"/>
      <c r="N25" s="5"/>
      <c r="O25" s="5"/>
      <c r="P25" s="5"/>
    </row>
    <row r="26" spans="1:16" ht="30" hidden="1" customHeight="1">
      <c r="A26" s="223" t="s">
        <v>2062</v>
      </c>
      <c r="B26" s="399" t="s">
        <v>2063</v>
      </c>
      <c r="C26" s="400"/>
      <c r="D26" s="5"/>
      <c r="E26" s="5"/>
      <c r="F26" s="5"/>
      <c r="G26" s="5"/>
      <c r="H26" s="5"/>
      <c r="I26" s="5"/>
      <c r="J26" s="5"/>
      <c r="K26" s="5"/>
      <c r="L26" s="5"/>
      <c r="M26" s="5"/>
      <c r="N26" s="5"/>
      <c r="O26" s="5"/>
      <c r="P26" s="5"/>
    </row>
    <row r="27" spans="1:16" ht="70.5" hidden="1" customHeight="1">
      <c r="A27" s="223" t="s">
        <v>2064</v>
      </c>
      <c r="B27" s="399" t="s">
        <v>2065</v>
      </c>
      <c r="C27" s="400"/>
      <c r="D27" s="5"/>
      <c r="E27" s="5"/>
      <c r="F27" s="5"/>
      <c r="G27" s="5"/>
      <c r="H27" s="5"/>
      <c r="I27" s="5"/>
      <c r="J27" s="5"/>
      <c r="K27" s="5"/>
      <c r="L27" s="5"/>
      <c r="M27" s="5"/>
      <c r="N27" s="5"/>
      <c r="O27" s="5"/>
      <c r="P27" s="5"/>
    </row>
    <row r="28" spans="1:16" ht="48" hidden="1" customHeight="1">
      <c r="A28" s="223" t="s">
        <v>2066</v>
      </c>
      <c r="B28" s="399" t="s">
        <v>2067</v>
      </c>
      <c r="C28" s="400"/>
      <c r="D28" s="5"/>
      <c r="E28" s="5"/>
      <c r="F28" s="5"/>
      <c r="G28" s="5"/>
      <c r="H28" s="5"/>
      <c r="I28" s="5"/>
      <c r="J28" s="5"/>
      <c r="K28" s="5"/>
      <c r="L28" s="5"/>
      <c r="M28" s="5"/>
      <c r="N28" s="5"/>
      <c r="O28" s="5"/>
      <c r="P28" s="5"/>
    </row>
    <row r="29" spans="1:16" ht="100.5" hidden="1" customHeight="1">
      <c r="A29" s="223" t="s">
        <v>2068</v>
      </c>
      <c r="B29" s="399" t="s">
        <v>2069</v>
      </c>
      <c r="C29" s="400"/>
      <c r="D29" s="5"/>
      <c r="E29" s="5"/>
      <c r="F29" s="5"/>
      <c r="G29" s="5"/>
      <c r="H29" s="5"/>
      <c r="I29" s="5"/>
      <c r="J29" s="5"/>
      <c r="K29" s="5"/>
      <c r="L29" s="5"/>
      <c r="M29" s="5"/>
      <c r="N29" s="5"/>
      <c r="O29" s="5"/>
      <c r="P29" s="5"/>
    </row>
    <row r="30" spans="1:16" ht="45" hidden="1" customHeight="1">
      <c r="A30" s="223" t="s">
        <v>2070</v>
      </c>
      <c r="B30" s="399" t="s">
        <v>2071</v>
      </c>
      <c r="C30" s="400"/>
      <c r="D30" s="5"/>
      <c r="E30" s="5"/>
      <c r="F30" s="5"/>
      <c r="G30" s="5"/>
      <c r="H30" s="5"/>
      <c r="I30" s="5"/>
      <c r="J30" s="5"/>
      <c r="K30" s="5"/>
      <c r="L30" s="5"/>
      <c r="M30" s="5"/>
      <c r="N30" s="5"/>
      <c r="O30" s="5"/>
      <c r="P30" s="5"/>
    </row>
    <row r="31" spans="1:16" ht="45" hidden="1" customHeight="1">
      <c r="A31" s="223" t="s">
        <v>2072</v>
      </c>
      <c r="B31" s="399" t="s">
        <v>2073</v>
      </c>
      <c r="C31" s="400"/>
      <c r="D31" s="5"/>
      <c r="E31" s="5"/>
      <c r="F31" s="5"/>
      <c r="G31" s="5"/>
      <c r="H31" s="5"/>
      <c r="I31" s="5"/>
      <c r="J31" s="5"/>
      <c r="K31" s="5"/>
      <c r="L31" s="5"/>
      <c r="M31" s="5"/>
      <c r="N31" s="5"/>
      <c r="O31" s="5"/>
      <c r="P31" s="5"/>
    </row>
    <row r="32" spans="1:16" ht="45" hidden="1" customHeight="1">
      <c r="A32" s="223" t="s">
        <v>2074</v>
      </c>
      <c r="B32" s="399" t="s">
        <v>2075</v>
      </c>
      <c r="C32" s="400"/>
      <c r="D32" s="5"/>
      <c r="E32" s="5"/>
      <c r="F32" s="5"/>
      <c r="G32" s="5"/>
      <c r="H32" s="5"/>
      <c r="I32" s="5"/>
      <c r="J32" s="5"/>
      <c r="K32" s="5"/>
      <c r="L32" s="5"/>
      <c r="M32" s="5"/>
      <c r="N32" s="5"/>
      <c r="O32" s="5"/>
      <c r="P32" s="5"/>
    </row>
    <row r="33" spans="1:16" ht="72" hidden="1" customHeight="1">
      <c r="A33" s="223" t="s">
        <v>2076</v>
      </c>
      <c r="B33" s="399" t="s">
        <v>2077</v>
      </c>
      <c r="C33" s="400"/>
      <c r="D33" s="5"/>
      <c r="E33" s="5"/>
      <c r="F33" s="5"/>
      <c r="G33" s="5"/>
      <c r="H33" s="5"/>
      <c r="I33" s="5"/>
      <c r="J33" s="5"/>
      <c r="K33" s="5"/>
      <c r="L33" s="5"/>
      <c r="M33" s="5"/>
      <c r="N33" s="5"/>
      <c r="O33" s="5"/>
      <c r="P33" s="5"/>
    </row>
    <row r="34" spans="1:16" ht="79.5" hidden="1" customHeight="1">
      <c r="A34" s="223" t="s">
        <v>2078</v>
      </c>
      <c r="B34" s="399" t="s">
        <v>2079</v>
      </c>
      <c r="C34" s="400"/>
      <c r="D34" s="5"/>
      <c r="E34" s="5"/>
      <c r="F34" s="5"/>
      <c r="G34" s="5"/>
      <c r="H34" s="5"/>
      <c r="I34" s="5"/>
      <c r="J34" s="5"/>
      <c r="K34" s="5"/>
      <c r="L34" s="5"/>
      <c r="M34" s="5"/>
      <c r="N34" s="5"/>
      <c r="O34" s="5"/>
      <c r="P34" s="5"/>
    </row>
    <row r="35" spans="1:16" ht="70.5" hidden="1" customHeight="1">
      <c r="A35" s="223" t="s">
        <v>2080</v>
      </c>
      <c r="B35" s="399" t="s">
        <v>2081</v>
      </c>
      <c r="C35" s="400"/>
      <c r="D35" s="5"/>
      <c r="E35" s="5"/>
      <c r="F35" s="5"/>
      <c r="G35" s="5"/>
      <c r="H35" s="5"/>
      <c r="I35" s="5"/>
      <c r="J35" s="5"/>
      <c r="K35" s="5"/>
      <c r="L35" s="5"/>
      <c r="M35" s="5"/>
      <c r="N35" s="5"/>
      <c r="O35" s="5"/>
      <c r="P35" s="5"/>
    </row>
    <row r="36" spans="1:16" ht="45.75" hidden="1" customHeight="1">
      <c r="A36" s="223" t="s">
        <v>2082</v>
      </c>
      <c r="B36" s="399" t="s">
        <v>2083</v>
      </c>
      <c r="C36" s="400"/>
      <c r="D36" s="5"/>
      <c r="E36" s="5"/>
      <c r="F36" s="5"/>
      <c r="G36" s="5"/>
      <c r="H36" s="5"/>
      <c r="I36" s="5"/>
      <c r="J36" s="5"/>
      <c r="K36" s="5"/>
      <c r="L36" s="5"/>
      <c r="M36" s="5"/>
      <c r="N36" s="5"/>
      <c r="O36" s="5"/>
      <c r="P36" s="5"/>
    </row>
    <row r="37" spans="1:16" ht="54.75" hidden="1" customHeight="1">
      <c r="A37" s="223" t="s">
        <v>2084</v>
      </c>
      <c r="B37" s="399" t="s">
        <v>2085</v>
      </c>
      <c r="C37" s="400"/>
      <c r="D37" s="5"/>
      <c r="E37" s="5"/>
      <c r="F37" s="5"/>
      <c r="G37" s="5"/>
      <c r="H37" s="5"/>
      <c r="I37" s="5"/>
      <c r="J37" s="5"/>
      <c r="K37" s="5"/>
      <c r="L37" s="5"/>
      <c r="M37" s="5"/>
      <c r="N37" s="5"/>
      <c r="O37" s="5"/>
      <c r="P37" s="5"/>
    </row>
    <row r="38" spans="1:16" ht="37.5" hidden="1" customHeight="1">
      <c r="A38" s="223" t="s">
        <v>2086</v>
      </c>
      <c r="B38" s="399" t="s">
        <v>2087</v>
      </c>
      <c r="C38" s="400"/>
      <c r="D38" s="5"/>
      <c r="E38" s="5"/>
      <c r="F38" s="5"/>
      <c r="G38" s="5"/>
      <c r="H38" s="5"/>
      <c r="I38" s="5"/>
      <c r="J38" s="5"/>
      <c r="K38" s="5"/>
      <c r="L38" s="5"/>
      <c r="M38" s="5"/>
      <c r="N38" s="5"/>
      <c r="O38" s="5"/>
      <c r="P38" s="5"/>
    </row>
    <row r="39" spans="1:16" ht="61.5" hidden="1" customHeight="1">
      <c r="A39" s="223" t="s">
        <v>2088</v>
      </c>
      <c r="B39" s="399" t="s">
        <v>2089</v>
      </c>
      <c r="C39" s="400"/>
      <c r="D39" s="5"/>
      <c r="E39" s="5"/>
      <c r="F39" s="5"/>
      <c r="G39" s="5"/>
      <c r="H39" s="5"/>
      <c r="I39" s="5"/>
      <c r="J39" s="5"/>
      <c r="K39" s="5"/>
      <c r="L39" s="5"/>
      <c r="M39" s="5"/>
      <c r="N39" s="5"/>
      <c r="O39" s="5"/>
      <c r="P39" s="5"/>
    </row>
    <row r="40" spans="1:16" ht="53.25" hidden="1" customHeight="1">
      <c r="A40" s="223" t="s">
        <v>2090</v>
      </c>
      <c r="B40" s="399" t="s">
        <v>2091</v>
      </c>
      <c r="C40" s="400"/>
      <c r="D40" s="5"/>
      <c r="E40" s="5"/>
      <c r="F40" s="5"/>
      <c r="G40" s="5"/>
      <c r="H40" s="5"/>
      <c r="I40" s="5"/>
      <c r="J40" s="5"/>
      <c r="K40" s="5"/>
      <c r="L40" s="5"/>
      <c r="M40" s="5"/>
      <c r="N40" s="5"/>
      <c r="O40" s="5"/>
      <c r="P40" s="5"/>
    </row>
    <row r="41" spans="1:16" ht="73.5" hidden="1" customHeight="1">
      <c r="A41" s="223" t="s">
        <v>2092</v>
      </c>
      <c r="B41" s="399" t="s">
        <v>2093</v>
      </c>
      <c r="C41" s="400"/>
      <c r="D41" s="5"/>
      <c r="E41" s="5"/>
      <c r="F41" s="5"/>
      <c r="G41" s="5"/>
      <c r="H41" s="5"/>
      <c r="I41" s="5"/>
      <c r="J41" s="5"/>
      <c r="K41" s="5"/>
      <c r="L41" s="5"/>
      <c r="M41" s="5"/>
      <c r="N41" s="5"/>
      <c r="O41" s="5"/>
      <c r="P41" s="5"/>
    </row>
    <row r="42" spans="1:16" ht="57.75" hidden="1" customHeight="1">
      <c r="A42" s="223" t="s">
        <v>2094</v>
      </c>
      <c r="B42" s="399" t="s">
        <v>2095</v>
      </c>
      <c r="C42" s="400"/>
      <c r="D42" s="5"/>
      <c r="E42" s="5"/>
      <c r="F42" s="5"/>
      <c r="G42" s="5"/>
      <c r="H42" s="5"/>
      <c r="I42" s="5"/>
      <c r="J42" s="5"/>
      <c r="K42" s="5"/>
      <c r="L42" s="5"/>
      <c r="M42" s="5"/>
      <c r="N42" s="5"/>
      <c r="O42" s="5"/>
      <c r="P42" s="5"/>
    </row>
    <row r="43" spans="1:16" ht="84" hidden="1" customHeight="1">
      <c r="A43" s="223" t="s">
        <v>2096</v>
      </c>
      <c r="B43" s="399" t="s">
        <v>2097</v>
      </c>
      <c r="C43" s="400"/>
      <c r="D43" s="5"/>
      <c r="E43" s="5"/>
      <c r="F43" s="5"/>
      <c r="G43" s="5"/>
      <c r="H43" s="5"/>
      <c r="I43" s="5"/>
      <c r="J43" s="5"/>
      <c r="K43" s="5"/>
      <c r="L43" s="5"/>
      <c r="M43" s="5"/>
      <c r="N43" s="5"/>
      <c r="O43" s="5"/>
      <c r="P43" s="5"/>
    </row>
    <row r="44" spans="1:16" ht="48" hidden="1" customHeight="1">
      <c r="A44" s="223" t="s">
        <v>2098</v>
      </c>
      <c r="B44" s="399" t="s">
        <v>2099</v>
      </c>
      <c r="C44" s="400"/>
      <c r="D44" s="5"/>
      <c r="E44" s="5"/>
      <c r="F44" s="5"/>
      <c r="G44" s="5"/>
      <c r="H44" s="5"/>
      <c r="I44" s="5"/>
      <c r="J44" s="5"/>
      <c r="K44" s="5"/>
      <c r="L44" s="5"/>
      <c r="M44" s="5"/>
      <c r="N44" s="5"/>
      <c r="O44" s="5"/>
      <c r="P44" s="5"/>
    </row>
    <row r="45" spans="1:16" ht="57" hidden="1" customHeight="1">
      <c r="A45" s="223" t="s">
        <v>2100</v>
      </c>
      <c r="B45" s="399" t="s">
        <v>2101</v>
      </c>
      <c r="C45" s="400"/>
      <c r="D45" s="5"/>
      <c r="E45" s="5"/>
      <c r="F45" s="5"/>
      <c r="G45" s="5"/>
      <c r="H45" s="5"/>
      <c r="I45" s="5"/>
      <c r="J45" s="5"/>
      <c r="K45" s="5"/>
      <c r="L45" s="5"/>
      <c r="M45" s="5"/>
      <c r="N45" s="5"/>
      <c r="O45" s="5"/>
      <c r="P45" s="5"/>
    </row>
    <row r="46" spans="1:16" ht="73.5" hidden="1" customHeight="1">
      <c r="A46" s="223" t="s">
        <v>2102</v>
      </c>
      <c r="B46" s="410" t="s">
        <v>2103</v>
      </c>
      <c r="C46" s="400"/>
      <c r="D46" s="5"/>
      <c r="E46" s="5"/>
      <c r="F46" s="5"/>
      <c r="G46" s="5"/>
      <c r="H46" s="5"/>
      <c r="I46" s="5"/>
      <c r="J46" s="5"/>
      <c r="K46" s="5"/>
      <c r="L46" s="5"/>
      <c r="M46" s="5"/>
      <c r="N46" s="5"/>
      <c r="O46" s="5"/>
      <c r="P46" s="5"/>
    </row>
    <row r="47" spans="1:16" ht="66" hidden="1" customHeight="1">
      <c r="A47" s="39" t="s">
        <v>2104</v>
      </c>
      <c r="B47" s="411" t="s">
        <v>2105</v>
      </c>
      <c r="C47" s="411"/>
      <c r="D47" s="5"/>
      <c r="E47" s="5"/>
      <c r="F47" s="5"/>
      <c r="G47" s="5"/>
      <c r="H47" s="5"/>
      <c r="I47" s="5"/>
      <c r="J47" s="5"/>
      <c r="K47" s="5"/>
      <c r="L47" s="5"/>
      <c r="M47" s="5"/>
      <c r="N47" s="5"/>
      <c r="O47" s="5"/>
      <c r="P47" s="5"/>
    </row>
    <row r="48" spans="1:16" ht="123.75" customHeight="1">
      <c r="A48" s="202" t="s">
        <v>2106</v>
      </c>
      <c r="B48" s="409" t="s">
        <v>2107</v>
      </c>
      <c r="C48" s="408"/>
      <c r="D48" s="5"/>
      <c r="E48" s="5"/>
      <c r="F48" s="5"/>
      <c r="G48" s="5"/>
      <c r="H48" s="5"/>
      <c r="I48" s="5"/>
      <c r="J48" s="5"/>
      <c r="K48" s="5"/>
      <c r="L48" s="5"/>
      <c r="M48" s="5"/>
      <c r="N48" s="5"/>
      <c r="O48" s="5"/>
      <c r="P48" s="5"/>
    </row>
    <row r="49" spans="1:16" ht="34.5" customHeight="1">
      <c r="A49" s="202" t="s">
        <v>2108</v>
      </c>
      <c r="B49" s="407" t="s">
        <v>2109</v>
      </c>
      <c r="C49" s="408"/>
      <c r="D49" s="5"/>
      <c r="E49" s="5"/>
      <c r="F49" s="5"/>
      <c r="G49" s="5"/>
      <c r="H49" s="5"/>
      <c r="I49" s="5"/>
      <c r="J49" s="5"/>
      <c r="K49" s="5"/>
      <c r="L49" s="5"/>
      <c r="M49" s="5"/>
      <c r="N49" s="5"/>
      <c r="O49" s="5"/>
      <c r="P49" s="5"/>
    </row>
    <row r="50" spans="1:16" ht="34.5" customHeight="1">
      <c r="A50" s="202" t="s">
        <v>2110</v>
      </c>
      <c r="B50" s="407" t="s">
        <v>2111</v>
      </c>
      <c r="C50" s="408"/>
      <c r="D50" s="5"/>
      <c r="E50" s="5"/>
      <c r="F50" s="5"/>
      <c r="G50" s="5"/>
      <c r="H50" s="5"/>
      <c r="I50" s="5"/>
      <c r="J50" s="5"/>
      <c r="K50" s="5"/>
      <c r="L50" s="5"/>
      <c r="M50" s="5"/>
      <c r="N50" s="5"/>
      <c r="O50" s="5"/>
      <c r="P50" s="5"/>
    </row>
    <row r="51" spans="1:16" ht="31.5" customHeight="1">
      <c r="A51" s="224" t="s">
        <v>2112</v>
      </c>
      <c r="B51" s="399" t="s">
        <v>2113</v>
      </c>
      <c r="C51" s="400"/>
      <c r="D51" s="5"/>
      <c r="E51" s="5"/>
      <c r="F51" s="5"/>
      <c r="G51" s="5"/>
      <c r="H51" s="5"/>
      <c r="I51" s="5"/>
      <c r="J51" s="5"/>
      <c r="K51" s="5"/>
      <c r="L51" s="5"/>
      <c r="M51" s="5"/>
      <c r="N51" s="5"/>
      <c r="O51" s="5"/>
      <c r="P51" s="5"/>
    </row>
    <row r="52" spans="1:16" ht="31.5" customHeight="1">
      <c r="A52" s="224" t="s">
        <v>2114</v>
      </c>
      <c r="B52" s="399" t="s">
        <v>2115</v>
      </c>
      <c r="C52" s="400"/>
      <c r="D52" s="5"/>
      <c r="E52" s="5"/>
      <c r="F52" s="5"/>
      <c r="G52" s="5"/>
      <c r="H52" s="5"/>
      <c r="I52" s="5"/>
      <c r="J52" s="5"/>
      <c r="K52" s="5"/>
      <c r="L52" s="5"/>
      <c r="M52" s="5"/>
      <c r="N52" s="5"/>
      <c r="O52" s="5"/>
      <c r="P52" s="5"/>
    </row>
    <row r="53" spans="1:16" ht="31.5" customHeight="1">
      <c r="A53" s="224" t="s">
        <v>2116</v>
      </c>
      <c r="B53" s="412" t="s">
        <v>2117</v>
      </c>
      <c r="C53" s="413"/>
      <c r="D53" s="5"/>
      <c r="E53" s="5"/>
      <c r="F53" s="5"/>
      <c r="G53" s="5"/>
      <c r="H53" s="5"/>
      <c r="I53" s="5"/>
      <c r="J53" s="5"/>
      <c r="K53" s="5"/>
      <c r="L53" s="5"/>
      <c r="M53" s="5"/>
      <c r="N53" s="5"/>
      <c r="O53" s="5"/>
      <c r="P53" s="5"/>
    </row>
    <row r="54" spans="1:16" ht="31.5" customHeight="1">
      <c r="A54" s="224" t="s">
        <v>2118</v>
      </c>
      <c r="B54" s="412" t="s">
        <v>2119</v>
      </c>
      <c r="C54" s="413"/>
      <c r="D54" s="5"/>
      <c r="E54" s="5"/>
      <c r="F54" s="5"/>
      <c r="G54" s="5"/>
      <c r="H54" s="5"/>
      <c r="I54" s="5"/>
      <c r="J54" s="5"/>
      <c r="K54" s="5"/>
      <c r="L54" s="5"/>
      <c r="M54" s="5"/>
      <c r="N54" s="5"/>
      <c r="O54" s="5"/>
      <c r="P54" s="5"/>
    </row>
    <row r="55" spans="1:16" ht="54.6" customHeight="1">
      <c r="A55" s="224" t="s">
        <v>2120</v>
      </c>
      <c r="B55" s="412" t="s">
        <v>2121</v>
      </c>
      <c r="C55" s="413"/>
      <c r="D55" s="5"/>
      <c r="E55" s="5"/>
      <c r="F55" s="5"/>
      <c r="G55" s="5"/>
      <c r="H55" s="5"/>
      <c r="I55" s="5"/>
      <c r="J55" s="5"/>
      <c r="K55" s="5"/>
      <c r="L55" s="5"/>
      <c r="M55" s="5"/>
      <c r="N55" s="5"/>
      <c r="O55" s="5"/>
      <c r="P55" s="5"/>
    </row>
    <row r="56" spans="1:16" ht="54.6" customHeight="1">
      <c r="A56" s="224" t="s">
        <v>2122</v>
      </c>
      <c r="B56" s="412" t="s">
        <v>2123</v>
      </c>
      <c r="C56" s="413"/>
      <c r="D56" s="5"/>
      <c r="E56" s="5"/>
      <c r="F56" s="5"/>
      <c r="G56" s="5"/>
      <c r="H56" s="5"/>
      <c r="I56" s="5"/>
      <c r="J56" s="5"/>
      <c r="K56" s="5"/>
      <c r="L56" s="5"/>
      <c r="M56" s="5"/>
      <c r="N56" s="5"/>
      <c r="O56" s="5"/>
      <c r="P56" s="5"/>
    </row>
    <row r="57" spans="1:16" ht="54" customHeight="1">
      <c r="A57" s="224" t="s">
        <v>2124</v>
      </c>
      <c r="B57" s="412" t="s">
        <v>2125</v>
      </c>
      <c r="C57" s="413"/>
      <c r="D57" s="5"/>
      <c r="E57" s="5"/>
      <c r="F57" s="5"/>
      <c r="G57" s="5"/>
      <c r="H57" s="5"/>
      <c r="I57" s="5"/>
      <c r="J57" s="5"/>
      <c r="K57" s="5"/>
      <c r="L57" s="5"/>
      <c r="M57" s="5"/>
      <c r="N57" s="5"/>
      <c r="O57" s="5"/>
      <c r="P57" s="5"/>
    </row>
    <row r="58" spans="1:16" ht="31.15" customHeight="1">
      <c r="A58" s="270" t="s">
        <v>2126</v>
      </c>
      <c r="B58" s="405" t="s">
        <v>2127</v>
      </c>
      <c r="C58" s="406"/>
      <c r="D58" s="5"/>
      <c r="E58" s="5"/>
      <c r="F58" s="5"/>
      <c r="G58" s="5"/>
      <c r="H58" s="5"/>
      <c r="I58" s="5"/>
      <c r="J58" s="5"/>
      <c r="K58" s="5"/>
      <c r="L58" s="5"/>
      <c r="M58" s="5"/>
      <c r="N58" s="5"/>
      <c r="O58" s="5"/>
      <c r="P58" s="5"/>
    </row>
    <row r="59" spans="1:16" ht="46.5" customHeight="1">
      <c r="A59" s="302" t="s">
        <v>2128</v>
      </c>
      <c r="B59" s="397" t="s">
        <v>2129</v>
      </c>
      <c r="C59" s="398"/>
      <c r="D59" s="298"/>
      <c r="E59" s="5"/>
      <c r="F59" s="5"/>
      <c r="G59" s="5"/>
      <c r="H59" s="5"/>
      <c r="I59" s="5"/>
      <c r="J59" s="5"/>
      <c r="K59" s="5"/>
      <c r="L59" s="5"/>
      <c r="M59" s="5"/>
      <c r="N59" s="5"/>
      <c r="O59" s="5"/>
      <c r="P59" s="5"/>
    </row>
    <row r="60" spans="1:16" ht="12.75" customHeight="1">
      <c r="A60" s="5"/>
      <c r="B60" s="5"/>
      <c r="C60" s="5"/>
      <c r="D60" s="5"/>
      <c r="E60" s="5"/>
      <c r="F60" s="5"/>
      <c r="G60" s="5"/>
      <c r="H60" s="5"/>
      <c r="I60" s="5"/>
      <c r="J60" s="5"/>
      <c r="K60" s="5"/>
      <c r="L60" s="5"/>
      <c r="M60" s="5"/>
      <c r="N60" s="5"/>
      <c r="O60" s="5"/>
      <c r="P60" s="5"/>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scale="83" orientation="portrait"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13</vt:i4>
      </vt:variant>
    </vt:vector>
  </HeadingPairs>
  <TitlesOfParts>
    <vt:vector size="23" baseType="lpstr">
      <vt:lpstr>Skriveni</vt:lpstr>
      <vt:lpstr>Upute</vt:lpstr>
      <vt:lpstr>RefStr</vt:lpstr>
      <vt:lpstr>PR-RAS</vt:lpstr>
      <vt:lpstr>BILANCA</vt:lpstr>
      <vt:lpstr>RAS-funkcijski</vt:lpstr>
      <vt:lpstr>P-VRIO</vt:lpstr>
      <vt:lpstr>OBVEZE</vt:lpstr>
      <vt:lpstr>Kont</vt:lpstr>
      <vt:lpstr>Promjene</vt:lpstr>
      <vt:lpstr>BILANCA!Podrucje_ispisa</vt:lpstr>
      <vt:lpstr>Kont!Podrucje_ispisa</vt:lpstr>
      <vt:lpstr>OBVEZE!Podrucje_ispisa</vt:lpstr>
      <vt:lpstr>Promjene!Podrucje_ispisa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finpos3</cp:lastModifiedBy>
  <cp:lastPrinted>2026-01-27T11:02:39Z</cp:lastPrinted>
  <dcterms:created xsi:type="dcterms:W3CDTF">2022-04-01T05:14:30Z</dcterms:created>
  <dcterms:modified xsi:type="dcterms:W3CDTF">2026-01-27T11:04:49Z</dcterms:modified>
</cp:coreProperties>
</file>